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 tabRatio="672" firstSheet="2" activeTab="1"/>
  </bookViews>
  <sheets>
    <sheet name="目录" sheetId="13" r:id="rId1"/>
    <sheet name="管道数据表" sheetId="44" r:id="rId2"/>
  </sheets>
  <definedNames>
    <definedName name="_xlnm._FilterDatabase" localSheetId="1" hidden="1">管道数据表!$A$7:$AB$28</definedName>
    <definedName name="_xlnm.Print_Area" localSheetId="0">目录!$A$1:$I$37</definedName>
    <definedName name="_xlnm.Print_Titles" localSheetId="0">目录!$1:$5</definedName>
    <definedName name="_xlnm.Print_Area" localSheetId="1">管道数据表!$A$1:$AB$29</definedName>
    <definedName name="_xlnm.Print_Titles" localSheetId="1">管道数据表!$1:$7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<sst xmlns="http://schemas.openxmlformats.org/spreadsheetml/2006/main" count="445" uniqueCount="209">
  <si>
    <r>
      <rPr>
        <sz val="10"/>
        <rFont val="仿宋_GB2312"/>
        <charset val="134"/>
      </rPr>
      <t>工程</t>
    </r>
    <r>
      <rPr>
        <sz val="10"/>
        <rFont val="微软雅黑"/>
        <charset val="134"/>
      </rPr>
      <t xml:space="preserve">  </t>
    </r>
    <r>
      <rPr>
        <sz val="10"/>
        <rFont val="仿宋_GB2312"/>
        <charset val="134"/>
      </rPr>
      <t>名称</t>
    </r>
  </si>
  <si>
    <t>江苏索普化工股份有限公司甲醇厂硫回收一期装置优化项目</t>
  </si>
  <si>
    <t>工程号</t>
  </si>
  <si>
    <t>202304-25</t>
  </si>
  <si>
    <t>主项号</t>
  </si>
  <si>
    <t>01</t>
  </si>
  <si>
    <t>编制</t>
  </si>
  <si>
    <t>图纸目录</t>
  </si>
  <si>
    <t>图号</t>
  </si>
  <si>
    <t xml:space="preserve"> P00-01/0</t>
  </si>
  <si>
    <t>校核</t>
  </si>
  <si>
    <t>设计阶段</t>
  </si>
  <si>
    <t>施工图</t>
  </si>
  <si>
    <t>审核</t>
  </si>
  <si>
    <t>专业</t>
  </si>
  <si>
    <t>工艺</t>
  </si>
  <si>
    <t>序号</t>
  </si>
  <si>
    <t>图   号</t>
  </si>
  <si>
    <t>图   纸   名   称</t>
  </si>
  <si>
    <t>图幅</t>
  </si>
  <si>
    <t>张数</t>
  </si>
  <si>
    <t>备   注</t>
  </si>
  <si>
    <t>202304-25-01P00-01/0</t>
  </si>
  <si>
    <t>A4</t>
  </si>
  <si>
    <t>202304-25-01P01-01/0</t>
  </si>
  <si>
    <t>施工图设计说明</t>
  </si>
  <si>
    <t xml:space="preserve">202304-25-01P02-01/0  </t>
  </si>
  <si>
    <t>管道数据表</t>
  </si>
  <si>
    <t>A3</t>
  </si>
  <si>
    <t xml:space="preserve">202304-25-01P03-01~03/0  </t>
  </si>
  <si>
    <t xml:space="preserve">首页图 </t>
  </si>
  <si>
    <t>A2</t>
  </si>
  <si>
    <t xml:space="preserve">202304-25-01P04-01~19/0  </t>
  </si>
  <si>
    <t xml:space="preserve">工艺管道及仪表流程图 </t>
  </si>
  <si>
    <t>A1</t>
  </si>
  <si>
    <t>管道布置图</t>
  </si>
  <si>
    <t xml:space="preserve"> </t>
  </si>
  <si>
    <t xml:space="preserve">202304-25-01P07-01/0  </t>
  </si>
  <si>
    <t>EL±0.000 - EL+6.000平面管道布置图</t>
  </si>
  <si>
    <t>A0</t>
  </si>
  <si>
    <t xml:space="preserve">202304-25-01P07-02/0  </t>
  </si>
  <si>
    <t>EL±0.000 - EL+6.000平面管道布置立面图</t>
  </si>
  <si>
    <t xml:space="preserve">202304-25-01P07-03/0  </t>
  </si>
  <si>
    <t>EL+3.000 - EL+6.000平面管道布置图</t>
  </si>
  <si>
    <t xml:space="preserve">202304-25-01P07-04/0  </t>
  </si>
  <si>
    <t>EL+3.000 - EL+6.000平面管道布置立面图</t>
  </si>
  <si>
    <t xml:space="preserve">202304-25-01P07-05/0  </t>
  </si>
  <si>
    <t>EL+6.000 - EL+9.000平面管道布置图</t>
  </si>
  <si>
    <t xml:space="preserve">202304-25-01P07-06/0  </t>
  </si>
  <si>
    <t>EL+6.000 - EL+9.000平面管道布置立面图(一)</t>
  </si>
  <si>
    <t xml:space="preserve">202304-25-01P07-07/0  </t>
  </si>
  <si>
    <t>EL+6.000 - EL+9.000平面管道布置立面图(二)</t>
  </si>
  <si>
    <t xml:space="preserve">202304-25-01P07-08/0  </t>
  </si>
  <si>
    <t>EL+9.000 - EL+12.000平面管道布置图</t>
  </si>
  <si>
    <t>Ⅰ</t>
  </si>
  <si>
    <t xml:space="preserve">202304-25-01P07-09/0  </t>
  </si>
  <si>
    <t>EL+12.000平面管道布置图</t>
  </si>
  <si>
    <t xml:space="preserve">202304-25-01P08-01/0  </t>
  </si>
  <si>
    <t>管段材料表</t>
  </si>
  <si>
    <t xml:space="preserve">202304-25-01P09-01/0  </t>
  </si>
  <si>
    <t>防腐材料表</t>
  </si>
  <si>
    <t xml:space="preserve">202304-25-01P10-01/0  </t>
  </si>
  <si>
    <t>管道隔热保温材料表</t>
  </si>
  <si>
    <t xml:space="preserve">202304-25-01P11-01/0  </t>
  </si>
  <si>
    <t>设备隔热保温材料表</t>
  </si>
  <si>
    <t xml:space="preserve">202304-25-01P12-01/0  </t>
  </si>
  <si>
    <t>综合材料表</t>
  </si>
  <si>
    <t xml:space="preserve">202304-25-01P13-01/0  </t>
  </si>
  <si>
    <t>管架数据表</t>
  </si>
  <si>
    <t>轴测图</t>
  </si>
  <si>
    <t xml:space="preserve">202304-25-01P14-01/0 </t>
  </si>
  <si>
    <t>应力计算书</t>
  </si>
  <si>
    <t xml:space="preserve">202304-25-01P18-01/0 </t>
  </si>
  <si>
    <t>管道等级表</t>
  </si>
  <si>
    <t xml:space="preserve">202304-25-01P20-01/0 </t>
  </si>
  <si>
    <t>工程名称</t>
  </si>
  <si>
    <t>主项名称</t>
  </si>
  <si>
    <t>硫回收</t>
  </si>
  <si>
    <t>审定</t>
  </si>
  <si>
    <t>管段号</t>
  </si>
  <si>
    <t>级别</t>
  </si>
  <si>
    <t>规格(DN)</t>
  </si>
  <si>
    <t>管道     等级</t>
  </si>
  <si>
    <t>操作条件</t>
  </si>
  <si>
    <t>设计条件</t>
  </si>
  <si>
    <t>主要介质</t>
  </si>
  <si>
    <t>管道起止点</t>
  </si>
  <si>
    <t>材质</t>
  </si>
  <si>
    <t>焊缝检测</t>
  </si>
  <si>
    <t>强度试验</t>
  </si>
  <si>
    <t>泄漏试验</t>
  </si>
  <si>
    <t>热处理     Y/N</t>
  </si>
  <si>
    <t>绝热</t>
  </si>
  <si>
    <t>涂漆</t>
  </si>
  <si>
    <t>PID</t>
  </si>
  <si>
    <t>备注</t>
  </si>
  <si>
    <t>温度     ℃</t>
  </si>
  <si>
    <t>压力     MPa,G</t>
  </si>
  <si>
    <t>名称</t>
  </si>
  <si>
    <t>相态</t>
  </si>
  <si>
    <t>特性</t>
  </si>
  <si>
    <t>来自</t>
  </si>
  <si>
    <t>至</t>
  </si>
  <si>
    <t>方法</t>
  </si>
  <si>
    <t>比例 （%）</t>
  </si>
  <si>
    <t>技术等级/合格级别</t>
  </si>
  <si>
    <t>介质</t>
  </si>
  <si>
    <t>压力</t>
  </si>
  <si>
    <t>代号</t>
  </si>
  <si>
    <t>厚度</t>
  </si>
  <si>
    <t>bar,G</t>
  </si>
  <si>
    <t>PG-05010-200-BX1-ST</t>
  </si>
  <si>
    <t>GC2</t>
  </si>
  <si>
    <t>BX1</t>
  </si>
  <si>
    <t>进料气</t>
  </si>
  <si>
    <t>气</t>
  </si>
  <si>
    <t>有毒</t>
  </si>
  <si>
    <t>E-0507</t>
  </si>
  <si>
    <t>05-FV-003</t>
  </si>
  <si>
    <t>CS</t>
  </si>
  <si>
    <t>射线</t>
  </si>
  <si>
    <t>AB Ⅲ</t>
  </si>
  <si>
    <t>水</t>
  </si>
  <si>
    <t>空气</t>
  </si>
  <si>
    <t>ST</t>
  </si>
  <si>
    <t>PG-05012-100-BX1-ST</t>
  </si>
  <si>
    <t>PG-05010</t>
  </si>
  <si>
    <t>05-FV-005</t>
  </si>
  <si>
    <t>S-05006-80x150-CY1-SJ</t>
  </si>
  <si>
    <t>80x150</t>
  </si>
  <si>
    <t>CY1</t>
  </si>
  <si>
    <t>液硫</t>
  </si>
  <si>
    <t>液</t>
  </si>
  <si>
    <t>高温</t>
  </si>
  <si>
    <t>X-0501/2/3/4</t>
  </si>
  <si>
    <t>D-0506</t>
  </si>
  <si>
    <t>AB Ⅱ</t>
  </si>
  <si>
    <t>SJ</t>
  </si>
  <si>
    <t>12,13</t>
  </si>
  <si>
    <t>(全夹套)</t>
  </si>
  <si>
    <t>S-05008-80x150-CY1-SJ</t>
  </si>
  <si>
    <t>12,14</t>
  </si>
  <si>
    <t>S-05009-50x80-CY1-SJ</t>
  </si>
  <si>
    <t>50x80</t>
  </si>
  <si>
    <t>P-0504A</t>
  </si>
  <si>
    <t>OSBL</t>
  </si>
  <si>
    <t>S-05010-50x80-CY1-SJ</t>
  </si>
  <si>
    <t>P-0504B</t>
  </si>
  <si>
    <t>WW-05001-50-NN1-W</t>
  </si>
  <si>
    <t>NN1</t>
  </si>
  <si>
    <t>酸水</t>
  </si>
  <si>
    <t>腐蚀</t>
  </si>
  <si>
    <t>T-0501</t>
  </si>
  <si>
    <t>P-0501A/B</t>
  </si>
  <si>
    <t>SS</t>
  </si>
  <si>
    <t>W</t>
  </si>
  <si>
    <t>3</t>
  </si>
  <si>
    <t>WW-05003-50-NN1-W</t>
  </si>
  <si>
    <t>D-0501</t>
  </si>
  <si>
    <t>WW-05004-50-NN1-W</t>
  </si>
  <si>
    <t>WW-05003</t>
  </si>
  <si>
    <t>WW-05001</t>
  </si>
  <si>
    <t>OX-05001-80-NM1-N</t>
  </si>
  <si>
    <t>NM1</t>
  </si>
  <si>
    <t>amb</t>
  </si>
  <si>
    <t>50</t>
  </si>
  <si>
    <t>氧气</t>
  </si>
  <si>
    <t>易燃</t>
  </si>
  <si>
    <t>05-PV-033</t>
  </si>
  <si>
    <t>OX-05002-80-NM1-N</t>
  </si>
  <si>
    <t>B-0501</t>
  </si>
  <si>
    <t>5,6</t>
  </si>
  <si>
    <t>OX-05003-50-NM1-N</t>
  </si>
  <si>
    <t>OX-05002</t>
  </si>
  <si>
    <t>PSV525/526</t>
  </si>
  <si>
    <t>FG-05001-80-BE1-ST</t>
  </si>
  <si>
    <t>BE1</t>
  </si>
  <si>
    <t>燃料气2</t>
  </si>
  <si>
    <t>05-PV-015</t>
  </si>
  <si>
    <t>FG-05002-80-BE1-ST</t>
  </si>
  <si>
    <t>B-0502</t>
  </si>
  <si>
    <t>WBM-05001-50-BJ6-W</t>
  </si>
  <si>
    <t>BJ6</t>
  </si>
  <si>
    <t>150</t>
  </si>
  <si>
    <t>中压锅炉给水</t>
  </si>
  <si>
    <t>05-TV-037</t>
  </si>
  <si>
    <t>WBM-05002-50-BJ6-C</t>
  </si>
  <si>
    <t>WBM - 05001</t>
  </si>
  <si>
    <t>E-0506</t>
  </si>
  <si>
    <t>17,18</t>
  </si>
  <si>
    <t>WBL-05001-50-BJ3-W</t>
  </si>
  <si>
    <t>BJ3</t>
  </si>
  <si>
    <t>低压锅炉给水</t>
  </si>
  <si>
    <t>WBL-05002</t>
  </si>
  <si>
    <t>13,11,7</t>
  </si>
  <si>
    <t>LS-05001-150-BC1-H</t>
  </si>
  <si>
    <t>BC1</t>
  </si>
  <si>
    <t>低压饱和蒸汽</t>
  </si>
  <si>
    <t>E-0501</t>
  </si>
  <si>
    <t>LS-05004</t>
  </si>
  <si>
    <t>H</t>
  </si>
  <si>
    <t>7,18</t>
  </si>
  <si>
    <t>LS-05002-50-BC1-H</t>
  </si>
  <si>
    <t>D-0505</t>
  </si>
  <si>
    <t>LS-05003-150-BC1-H</t>
  </si>
  <si>
    <t>05PV021</t>
  </si>
  <si>
    <t>用户</t>
  </si>
  <si>
    <t>LS-05004-150-BC1-H</t>
  </si>
  <si>
    <t>05-PV-021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</si>
</sst>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_£_¤_-;\-* #,##0.00_£_¤_-;_-* &quot;-&quot;??_£_¤_-;_-@_-"/>
    <numFmt numFmtId="177" formatCode="_ \¥* #,##0.00_ ;_ \¥* \-#,##0.00_ ;_ \¥* &quot;-&quot;??_ ;_ @_ "/>
    <numFmt numFmtId="178" formatCode="0.0_)"/>
    <numFmt numFmtId="179" formatCode="0.0_);[Red]\(0.0\)"/>
    <numFmt numFmtId="180" formatCode="0.0_ "/>
    <numFmt numFmtId="181" formatCode="0_ "/>
    <numFmt numFmtId="182" formatCode="0_);[Red]\(0\)"/>
  </numFmts>
  <fonts count="56"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"/>
      <name val="仿宋_GB2312"/>
      <charset val="134"/>
    </font>
    <font>
      <sz val="9"/>
      <name val="仿宋_GB2312"/>
      <charset val="134"/>
    </font>
    <font>
      <sz val="20"/>
      <name val="仿宋_GB2312"/>
      <charset val="134"/>
    </font>
    <font>
      <sz val="14"/>
      <name val="仿宋_GB2312"/>
      <charset val="134"/>
    </font>
    <font>
      <sz val="8"/>
      <name val="仿宋_GB2312"/>
      <charset val="134"/>
    </font>
    <font>
      <sz val="9"/>
      <name val="仿宋"/>
      <charset val="134"/>
    </font>
    <font>
      <sz val="10"/>
      <name val="仿宋"/>
      <charset val="134"/>
    </font>
    <font>
      <sz val="12"/>
      <name val="仿宋_GB2312"/>
      <charset val="134"/>
    </font>
    <font>
      <b/>
      <sz val="18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0"/>
      <name val="Arial"/>
      <charset val="134"/>
    </font>
    <font>
      <sz val="8"/>
      <name val="仿宋体"/>
      <charset val="134"/>
    </font>
    <font>
      <sz val="10"/>
      <name val="MS Sans Serif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Times New Roman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9"/>
      <color indexed="8"/>
      <name val="Arial"/>
      <charset val="134"/>
    </font>
    <font>
      <sz val="12"/>
      <name val="Helv"/>
      <charset val="134"/>
    </font>
    <font>
      <sz val="10"/>
      <name val="微软雅黑"/>
      <charset val="134"/>
    </font>
  </fonts>
  <fills count="5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9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14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3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35" applyNumberFormat="0" applyAlignment="0" applyProtection="0">
      <alignment vertical="center"/>
    </xf>
    <xf numFmtId="0" fontId="22" fillId="4" borderId="36" applyNumberFormat="0" applyAlignment="0" applyProtection="0">
      <alignment vertical="center"/>
    </xf>
    <xf numFmtId="0" fontId="23" fillId="4" borderId="35" applyNumberFormat="0" applyAlignment="0" applyProtection="0">
      <alignment vertical="center"/>
    </xf>
    <xf numFmtId="0" fontId="24" fillId="5" borderId="37" applyNumberFormat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6" fillId="0" borderId="3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176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37" fillId="0" borderId="40" applyNumberFormat="0" applyFill="0" applyAlignment="0" applyProtection="0">
      <alignment vertical="center"/>
    </xf>
    <xf numFmtId="0" fontId="38" fillId="0" borderId="41" applyNumberFormat="0" applyFill="0" applyAlignment="0" applyProtection="0">
      <alignment vertical="center"/>
    </xf>
    <xf numFmtId="0" fontId="39" fillId="0" borderId="42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43" fillId="0" borderId="43" applyNumberFormat="0" applyFill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0" fontId="44" fillId="47" borderId="44" applyNumberFormat="0" applyAlignment="0" applyProtection="0">
      <alignment vertical="center"/>
    </xf>
    <xf numFmtId="0" fontId="45" fillId="48" borderId="45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46" applyNumberFormat="0" applyFill="0" applyAlignment="0" applyProtection="0">
      <alignment vertical="center"/>
    </xf>
    <xf numFmtId="0" fontId="49" fillId="0" borderId="0"/>
    <xf numFmtId="0" fontId="33" fillId="49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1" fillId="47" borderId="47" applyNumberFormat="0" applyAlignment="0" applyProtection="0">
      <alignment vertical="center"/>
    </xf>
    <xf numFmtId="0" fontId="52" fillId="38" borderId="44" applyNumberFormat="0" applyAlignment="0" applyProtection="0">
      <alignment vertical="center"/>
    </xf>
    <xf numFmtId="0" fontId="0" fillId="54" borderId="48" applyNumberFormat="0" applyFont="0" applyAlignment="0" applyProtection="0">
      <alignment vertical="center"/>
    </xf>
    <xf numFmtId="0" fontId="0" fillId="54" borderId="48" applyNumberFormat="0" applyFont="0" applyAlignment="0" applyProtection="0">
      <alignment vertical="center"/>
    </xf>
    <xf numFmtId="0" fontId="53" fillId="0" borderId="0"/>
    <xf numFmtId="0" fontId="34" fillId="0" borderId="0"/>
    <xf numFmtId="178" fontId="54" fillId="0" borderId="0"/>
  </cellStyleXfs>
  <cellXfs count="109">
    <xf numFmtId="0" fontId="0" fillId="0" borderId="0" xfId="0"/>
    <xf numFmtId="0" fontId="1" fillId="0" borderId="0" xfId="148" applyFont="1" applyFill="1">
      <alignment vertical="center"/>
    </xf>
    <xf numFmtId="0" fontId="2" fillId="0" borderId="0" xfId="148" applyFont="1" applyFill="1">
      <alignment vertical="center"/>
    </xf>
    <xf numFmtId="0" fontId="2" fillId="0" borderId="0" xfId="148" applyFont="1" applyFill="1" applyAlignment="1">
      <alignment vertical="center" shrinkToFit="1"/>
    </xf>
    <xf numFmtId="0" fontId="2" fillId="0" borderId="0" xfId="148" applyFont="1" applyFill="1" applyAlignment="1">
      <alignment horizontal="center" vertical="center" shrinkToFit="1"/>
    </xf>
    <xf numFmtId="0" fontId="2" fillId="0" borderId="0" xfId="148" applyFont="1" applyFill="1" applyAlignment="1">
      <alignment horizontal="center" vertical="center"/>
    </xf>
    <xf numFmtId="49" fontId="2" fillId="0" borderId="0" xfId="148" applyNumberFormat="1" applyFont="1" applyFill="1" applyAlignment="1">
      <alignment horizontal="center" vertical="center"/>
    </xf>
    <xf numFmtId="179" fontId="2" fillId="0" borderId="0" xfId="148" applyNumberFormat="1" applyFont="1" applyFill="1">
      <alignment vertical="center"/>
    </xf>
    <xf numFmtId="179" fontId="2" fillId="0" borderId="0" xfId="148" applyNumberFormat="1" applyFont="1" applyFill="1" applyAlignment="1">
      <alignment horizontal="center" vertical="center"/>
    </xf>
    <xf numFmtId="0" fontId="2" fillId="0" borderId="1" xfId="148" applyFont="1" applyFill="1" applyBorder="1">
      <alignment vertical="center"/>
    </xf>
    <xf numFmtId="0" fontId="3" fillId="0" borderId="2" xfId="130" applyFont="1" applyFill="1" applyBorder="1" applyAlignment="1">
      <alignment horizontal="center" vertical="center" wrapText="1"/>
    </xf>
    <xf numFmtId="0" fontId="3" fillId="0" borderId="3" xfId="130" applyFont="1" applyFill="1" applyBorder="1" applyAlignment="1">
      <alignment horizontal="center" vertical="center" wrapText="1"/>
    </xf>
    <xf numFmtId="0" fontId="3" fillId="0" borderId="4" xfId="130" applyFont="1" applyFill="1" applyBorder="1" applyAlignment="1">
      <alignment horizontal="center" vertical="center" wrapText="1"/>
    </xf>
    <xf numFmtId="0" fontId="3" fillId="0" borderId="5" xfId="130" applyFont="1" applyFill="1" applyBorder="1" applyAlignment="1">
      <alignment horizontal="center" vertical="center" wrapText="1"/>
    </xf>
    <xf numFmtId="0" fontId="3" fillId="0" borderId="6" xfId="130" applyFont="1" applyFill="1" applyBorder="1" applyAlignment="1">
      <alignment horizontal="center" vertical="center" wrapText="1"/>
    </xf>
    <xf numFmtId="0" fontId="3" fillId="0" borderId="7" xfId="130" applyFont="1" applyFill="1" applyBorder="1" applyAlignment="1">
      <alignment horizontal="center" vertical="center" wrapText="1"/>
    </xf>
    <xf numFmtId="0" fontId="3" fillId="0" borderId="3" xfId="130" applyFont="1" applyFill="1" applyBorder="1" applyAlignment="1">
      <alignment horizontal="center" vertical="center" shrinkToFit="1"/>
    </xf>
    <xf numFmtId="49" fontId="3" fillId="0" borderId="3" xfId="130" applyNumberFormat="1" applyFont="1" applyFill="1" applyBorder="1" applyAlignment="1">
      <alignment horizontal="center" vertical="center" wrapText="1"/>
    </xf>
    <xf numFmtId="0" fontId="3" fillId="0" borderId="5" xfId="130" applyFont="1" applyFill="1" applyBorder="1" applyAlignment="1">
      <alignment horizontal="center" vertical="center" shrinkToFit="1"/>
    </xf>
    <xf numFmtId="49" fontId="3" fillId="0" borderId="5" xfId="130" applyNumberFormat="1" applyFont="1" applyFill="1" applyBorder="1" applyAlignment="1">
      <alignment horizontal="center" vertical="center" wrapText="1"/>
    </xf>
    <xf numFmtId="0" fontId="3" fillId="0" borderId="7" xfId="130" applyFont="1" applyFill="1" applyBorder="1" applyAlignment="1">
      <alignment horizontal="center" vertical="center" shrinkToFit="1"/>
    </xf>
    <xf numFmtId="49" fontId="3" fillId="0" borderId="7" xfId="130" applyNumberFormat="1" applyFont="1" applyFill="1" applyBorder="1" applyAlignment="1">
      <alignment horizontal="center" vertical="center" wrapText="1"/>
    </xf>
    <xf numFmtId="0" fontId="1" fillId="0" borderId="4" xfId="148" applyFont="1" applyFill="1" applyBorder="1" applyAlignment="1">
      <alignment horizontal="center" vertical="center"/>
    </xf>
    <xf numFmtId="0" fontId="1" fillId="0" borderId="5" xfId="148" applyFont="1" applyFill="1" applyBorder="1" applyAlignment="1">
      <alignment vertical="center" shrinkToFit="1"/>
    </xf>
    <xf numFmtId="0" fontId="1" fillId="0" borderId="5" xfId="148" applyFont="1" applyFill="1" applyBorder="1" applyAlignment="1">
      <alignment horizontal="center" vertical="center" shrinkToFit="1"/>
    </xf>
    <xf numFmtId="0" fontId="1" fillId="0" borderId="5" xfId="148" applyFont="1" applyFill="1" applyBorder="1" applyAlignment="1">
      <alignment horizontal="center" vertical="center"/>
    </xf>
    <xf numFmtId="49" fontId="1" fillId="0" borderId="5" xfId="148" applyNumberFormat="1" applyFont="1" applyFill="1" applyBorder="1" applyAlignment="1">
      <alignment horizontal="center" vertical="center" shrinkToFit="1"/>
    </xf>
    <xf numFmtId="0" fontId="1" fillId="0" borderId="4" xfId="148" applyFont="1" applyFill="1" applyBorder="1">
      <alignment vertical="center"/>
    </xf>
    <xf numFmtId="0" fontId="3" fillId="0" borderId="8" xfId="130" applyFont="1" applyFill="1" applyBorder="1" applyAlignment="1">
      <alignment horizontal="center" vertical="center" shrinkToFit="1"/>
    </xf>
    <xf numFmtId="0" fontId="4" fillId="0" borderId="3" xfId="130" applyFont="1" applyFill="1" applyBorder="1" applyAlignment="1">
      <alignment horizontal="center" vertical="center" shrinkToFit="1"/>
    </xf>
    <xf numFmtId="0" fontId="5" fillId="0" borderId="3" xfId="130" applyFont="1" applyFill="1" applyBorder="1" applyAlignment="1">
      <alignment horizontal="center" vertical="center" wrapText="1"/>
    </xf>
    <xf numFmtId="0" fontId="3" fillId="0" borderId="1" xfId="130" applyFont="1" applyFill="1" applyBorder="1" applyAlignment="1">
      <alignment horizontal="center" vertical="center" shrinkToFit="1"/>
    </xf>
    <xf numFmtId="0" fontId="4" fillId="0" borderId="5" xfId="130" applyFont="1" applyFill="1" applyBorder="1" applyAlignment="1">
      <alignment horizontal="center" vertical="center" shrinkToFit="1"/>
    </xf>
    <xf numFmtId="0" fontId="5" fillId="0" borderId="5" xfId="130" applyFont="1" applyFill="1" applyBorder="1" applyAlignment="1">
      <alignment horizontal="center" vertical="center" wrapText="1"/>
    </xf>
    <xf numFmtId="0" fontId="3" fillId="0" borderId="9" xfId="130" applyFont="1" applyFill="1" applyBorder="1" applyAlignment="1">
      <alignment horizontal="center" vertical="center" shrinkToFit="1"/>
    </xf>
    <xf numFmtId="0" fontId="6" fillId="0" borderId="7" xfId="130" applyFont="1" applyFill="1" applyBorder="1" applyAlignment="1">
      <alignment horizontal="center" vertical="center" wrapText="1"/>
    </xf>
    <xf numFmtId="0" fontId="6" fillId="0" borderId="7" xfId="130" applyFont="1" applyFill="1" applyBorder="1" applyAlignment="1">
      <alignment horizontal="center" vertical="center" shrinkToFit="1"/>
    </xf>
    <xf numFmtId="0" fontId="7" fillId="0" borderId="7" xfId="130" applyFont="1" applyFill="1" applyBorder="1" applyAlignment="1">
      <alignment horizontal="center" vertical="center" shrinkToFit="1"/>
    </xf>
    <xf numFmtId="0" fontId="5" fillId="0" borderId="7" xfId="130" applyFont="1" applyFill="1" applyBorder="1" applyAlignment="1">
      <alignment horizontal="center" vertical="center" wrapText="1"/>
    </xf>
    <xf numFmtId="49" fontId="3" fillId="0" borderId="3" xfId="130" applyNumberFormat="1" applyFont="1" applyFill="1" applyBorder="1" applyAlignment="1">
      <alignment horizontal="center" vertical="center" shrinkToFit="1"/>
    </xf>
    <xf numFmtId="49" fontId="3" fillId="0" borderId="8" xfId="130" applyNumberFormat="1" applyFont="1" applyFill="1" applyBorder="1" applyAlignment="1">
      <alignment horizontal="center" vertical="center" wrapText="1"/>
    </xf>
    <xf numFmtId="49" fontId="3" fillId="0" borderId="5" xfId="130" applyNumberFormat="1" applyFont="1" applyFill="1" applyBorder="1" applyAlignment="1">
      <alignment horizontal="center" vertical="center" shrinkToFit="1"/>
    </xf>
    <xf numFmtId="49" fontId="3" fillId="0" borderId="7" xfId="130" applyNumberFormat="1" applyFont="1" applyFill="1" applyBorder="1" applyAlignment="1">
      <alignment horizontal="center" vertical="center" shrinkToFit="1"/>
    </xf>
    <xf numFmtId="49" fontId="3" fillId="0" borderId="10" xfId="130" applyNumberFormat="1" applyFont="1" applyFill="1" applyBorder="1" applyAlignment="1">
      <alignment horizontal="center" vertical="center" shrinkToFit="1"/>
    </xf>
    <xf numFmtId="180" fontId="1" fillId="0" borderId="5" xfId="148" applyNumberFormat="1" applyFont="1" applyFill="1" applyBorder="1" applyAlignment="1">
      <alignment horizontal="center" vertical="center" shrinkToFit="1"/>
    </xf>
    <xf numFmtId="0" fontId="8" fillId="0" borderId="5" xfId="124" applyFont="1" applyFill="1" applyBorder="1" applyAlignment="1">
      <alignment horizontal="center" vertical="center" shrinkToFit="1"/>
    </xf>
    <xf numFmtId="49" fontId="9" fillId="0" borderId="5" xfId="148" applyNumberFormat="1" applyFont="1" applyFill="1" applyBorder="1" applyAlignment="1" applyProtection="1">
      <alignment horizontal="center" vertical="center" shrinkToFit="1"/>
      <protection locked="0"/>
    </xf>
    <xf numFmtId="181" fontId="1" fillId="0" borderId="5" xfId="148" applyNumberFormat="1" applyFont="1" applyFill="1" applyBorder="1" applyAlignment="1">
      <alignment horizontal="center" vertical="center" shrinkToFit="1"/>
    </xf>
    <xf numFmtId="0" fontId="4" fillId="0" borderId="3" xfId="130" applyFont="1" applyFill="1" applyBorder="1" applyAlignment="1">
      <alignment horizontal="center" vertical="center" wrapText="1"/>
    </xf>
    <xf numFmtId="0" fontId="3" fillId="0" borderId="9" xfId="130" applyFont="1" applyFill="1" applyBorder="1" applyAlignment="1">
      <alignment horizontal="center" vertical="center" wrapText="1"/>
    </xf>
    <xf numFmtId="0" fontId="3" fillId="0" borderId="11" xfId="130" applyFont="1" applyFill="1" applyBorder="1" applyAlignment="1">
      <alignment horizontal="center" vertical="center" wrapText="1"/>
    </xf>
    <xf numFmtId="0" fontId="3" fillId="0" borderId="12" xfId="130" applyFont="1" applyFill="1" applyBorder="1" applyAlignment="1">
      <alignment horizontal="center" vertical="center" wrapText="1"/>
    </xf>
    <xf numFmtId="49" fontId="3" fillId="0" borderId="13" xfId="130" applyNumberFormat="1" applyFont="1" applyFill="1" applyBorder="1" applyAlignment="1">
      <alignment horizontal="center" vertical="center" wrapText="1"/>
    </xf>
    <xf numFmtId="49" fontId="3" fillId="0" borderId="14" xfId="130" applyNumberFormat="1" applyFont="1" applyFill="1" applyBorder="1" applyAlignment="1">
      <alignment horizontal="center" vertical="center" wrapText="1"/>
    </xf>
    <xf numFmtId="0" fontId="4" fillId="0" borderId="5" xfId="130" applyFont="1" applyFill="1" applyBorder="1" applyAlignment="1">
      <alignment horizontal="center" vertical="center" wrapText="1"/>
    </xf>
    <xf numFmtId="179" fontId="3" fillId="0" borderId="7" xfId="130" applyNumberFormat="1" applyFont="1" applyFill="1" applyBorder="1" applyAlignment="1">
      <alignment horizontal="center" vertical="center" wrapText="1"/>
    </xf>
    <xf numFmtId="49" fontId="3" fillId="0" borderId="1" xfId="130" applyNumberFormat="1" applyFont="1" applyFill="1" applyBorder="1" applyAlignment="1">
      <alignment horizontal="center" vertical="center" wrapText="1"/>
    </xf>
    <xf numFmtId="0" fontId="4" fillId="0" borderId="7" xfId="130" applyFont="1" applyFill="1" applyBorder="1" applyAlignment="1">
      <alignment horizontal="center" vertical="center" wrapText="1"/>
    </xf>
    <xf numFmtId="179" fontId="3" fillId="0" borderId="10" xfId="130" applyNumberFormat="1" applyFont="1" applyFill="1" applyBorder="1" applyAlignment="1">
      <alignment horizontal="center" vertical="center" wrapText="1"/>
    </xf>
    <xf numFmtId="49" fontId="3" fillId="0" borderId="9" xfId="130" applyNumberFormat="1" applyFont="1" applyFill="1" applyBorder="1" applyAlignment="1">
      <alignment horizontal="center" vertical="center" wrapText="1"/>
    </xf>
    <xf numFmtId="0" fontId="1" fillId="0" borderId="5" xfId="148" applyFont="1" applyFill="1" applyBorder="1">
      <alignment vertical="center"/>
    </xf>
    <xf numFmtId="179" fontId="1" fillId="0" borderId="5" xfId="148" applyNumberFormat="1" applyFont="1" applyFill="1" applyBorder="1">
      <alignment vertical="center"/>
    </xf>
    <xf numFmtId="179" fontId="1" fillId="0" borderId="5" xfId="148" applyNumberFormat="1" applyFont="1" applyFill="1" applyBorder="1" applyAlignment="1">
      <alignment horizontal="center" vertical="center"/>
    </xf>
    <xf numFmtId="182" fontId="9" fillId="0" borderId="15" xfId="148" applyNumberFormat="1" applyFont="1" applyFill="1" applyBorder="1" applyAlignment="1" applyProtection="1">
      <alignment horizontal="center" vertical="center" wrapText="1"/>
      <protection locked="0"/>
    </xf>
    <xf numFmtId="0" fontId="4" fillId="0" borderId="16" xfId="130" applyFont="1" applyFill="1" applyBorder="1" applyAlignment="1">
      <alignment horizontal="center" vertical="center" wrapText="1"/>
    </xf>
    <xf numFmtId="49" fontId="3" fillId="0" borderId="17" xfId="130" applyNumberFormat="1" applyFont="1" applyFill="1" applyBorder="1" applyAlignment="1">
      <alignment horizontal="center" vertical="center" wrapText="1"/>
    </xf>
    <xf numFmtId="0" fontId="3" fillId="0" borderId="17" xfId="130" applyFont="1" applyFill="1" applyBorder="1" applyAlignment="1">
      <alignment horizontal="center" vertical="center" wrapText="1"/>
    </xf>
    <xf numFmtId="0" fontId="3" fillId="0" borderId="18" xfId="130" applyFont="1" applyFill="1" applyBorder="1" applyAlignment="1">
      <alignment horizontal="center" vertical="center" wrapText="1"/>
    </xf>
    <xf numFmtId="49" fontId="3" fillId="0" borderId="16" xfId="130" applyNumberFormat="1" applyFont="1" applyFill="1" applyBorder="1" applyAlignment="1">
      <alignment horizontal="center" vertical="center" wrapText="1"/>
    </xf>
    <xf numFmtId="49" fontId="3" fillId="0" borderId="19" xfId="130" applyNumberFormat="1" applyFont="1" applyFill="1" applyBorder="1" applyAlignment="1">
      <alignment horizontal="center" vertical="center" wrapText="1"/>
    </xf>
    <xf numFmtId="0" fontId="1" fillId="0" borderId="17" xfId="148" applyFont="1" applyFill="1" applyBorder="1">
      <alignment vertical="center"/>
    </xf>
    <xf numFmtId="0" fontId="10" fillId="0" borderId="0" xfId="0" applyFont="1" applyAlignment="1">
      <alignment horizontal="center" vertical="center"/>
    </xf>
    <xf numFmtId="0" fontId="3" fillId="0" borderId="20" xfId="0" applyFont="1" applyBorder="1" applyAlignment="1">
      <alignment horizontal="center" vertical="center" shrinkToFit="1"/>
    </xf>
    <xf numFmtId="0" fontId="3" fillId="0" borderId="21" xfId="0" applyFont="1" applyBorder="1" applyAlignment="1">
      <alignment horizontal="center" vertical="center" shrinkToFit="1"/>
    </xf>
    <xf numFmtId="0" fontId="3" fillId="0" borderId="22" xfId="0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shrinkToFit="1"/>
    </xf>
    <xf numFmtId="0" fontId="3" fillId="0" borderId="26" xfId="0" applyFont="1" applyBorder="1" applyAlignment="1">
      <alignment horizontal="center" vertical="center" shrinkToFit="1"/>
    </xf>
    <xf numFmtId="0" fontId="3" fillId="0" borderId="27" xfId="0" applyFont="1" applyBorder="1" applyAlignment="1">
      <alignment horizontal="center" vertical="center" shrinkToFit="1"/>
    </xf>
    <xf numFmtId="0" fontId="3" fillId="0" borderId="2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30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23" xfId="0" applyFont="1" applyBorder="1" applyAlignment="1">
      <alignment horizontal="center" vertical="center"/>
    </xf>
    <xf numFmtId="0" fontId="3" fillId="0" borderId="30" xfId="0" applyFont="1" applyBorder="1" applyAlignment="1">
      <alignment horizontal="left" vertical="center" shrinkToFit="1"/>
    </xf>
    <xf numFmtId="0" fontId="3" fillId="0" borderId="31" xfId="0" applyFont="1" applyBorder="1" applyAlignment="1">
      <alignment horizontal="left" vertical="center" shrinkToFit="1"/>
    </xf>
    <xf numFmtId="0" fontId="3" fillId="0" borderId="29" xfId="0" applyFont="1" applyBorder="1" applyAlignment="1">
      <alignment horizontal="left" vertical="center" shrinkToFit="1"/>
    </xf>
    <xf numFmtId="0" fontId="3" fillId="0" borderId="24" xfId="0" applyFont="1" applyBorder="1" applyAlignment="1">
      <alignment horizontal="center" vertical="center" wrapText="1"/>
    </xf>
    <xf numFmtId="181" fontId="3" fillId="0" borderId="24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1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2 2" xfId="50"/>
    <cellStyle name="20% - 强调文字颜色 3 2" xfId="51"/>
    <cellStyle name="20% - 强调文字颜色 4 2" xfId="52"/>
    <cellStyle name="20% - 强调文字颜色 5 2" xfId="53"/>
    <cellStyle name="20% - 强调文字颜色 6 2" xfId="54"/>
    <cellStyle name="40% - 强调文字颜色 1 2" xfId="55"/>
    <cellStyle name="40% - 强调文字颜色 2 2" xfId="56"/>
    <cellStyle name="40% - 强调文字颜色 3 2" xfId="57"/>
    <cellStyle name="40% - 强调文字颜色 4 2" xfId="58"/>
    <cellStyle name="40% - 强调文字颜色 5 2" xfId="59"/>
    <cellStyle name="40% - 强调文字颜色 6 2" xfId="60"/>
    <cellStyle name="60% - 强调文字颜色 1 2" xfId="61"/>
    <cellStyle name="60% - 强调文字颜色 2 2" xfId="62"/>
    <cellStyle name="60% - 强调文字颜色 3 2" xfId="63"/>
    <cellStyle name="60% - 强调文字颜色 4 2" xfId="64"/>
    <cellStyle name="60% - 强调文字颜色 5 2" xfId="65"/>
    <cellStyle name="60% - 强调文字颜色 6 2" xfId="66"/>
    <cellStyle name="Comma_交接点条件汇总" xfId="67"/>
    <cellStyle name="fs" xfId="68"/>
    <cellStyle name="Normal_2002_02.XLS" xfId="69"/>
    <cellStyle name="百分比 2" xfId="70"/>
    <cellStyle name="百分比 2 2" xfId="71"/>
    <cellStyle name="百分比 2 2 2" xfId="72"/>
    <cellStyle name="百分比 2 2 2 2" xfId="73"/>
    <cellStyle name="百分比 2 2 3" xfId="74"/>
    <cellStyle name="百分比 2 3" xfId="75"/>
    <cellStyle name="百分比 2 3 2" xfId="76"/>
    <cellStyle name="百分比 2 4" xfId="77"/>
    <cellStyle name="百分比 3" xfId="78"/>
    <cellStyle name="百分比 3 2" xfId="79"/>
    <cellStyle name="百分比 3 2 2" xfId="80"/>
    <cellStyle name="百分比 3 3" xfId="81"/>
    <cellStyle name="标题 1 2" xfId="82"/>
    <cellStyle name="标题 2 2" xfId="83"/>
    <cellStyle name="标题 3 2" xfId="84"/>
    <cellStyle name="标题 4 2" xfId="85"/>
    <cellStyle name="标题 5" xfId="86"/>
    <cellStyle name="差 2" xfId="87"/>
    <cellStyle name="常规 10" xfId="88"/>
    <cellStyle name="常规 10 2" xfId="89"/>
    <cellStyle name="常规 10 2 2" xfId="90"/>
    <cellStyle name="常规 10 2 2 2" xfId="91"/>
    <cellStyle name="常规 10 2 3" xfId="92"/>
    <cellStyle name="常规 10 3" xfId="93"/>
    <cellStyle name="常规 10 3 2" xfId="94"/>
    <cellStyle name="常规 10 4" xfId="95"/>
    <cellStyle name="常规 11" xfId="96"/>
    <cellStyle name="常规 11 2" xfId="97"/>
    <cellStyle name="常规 11 2 2" xfId="98"/>
    <cellStyle name="常规 11 2 2 2" xfId="99"/>
    <cellStyle name="常规 11 2 3" xfId="100"/>
    <cellStyle name="常规 11 3" xfId="101"/>
    <cellStyle name="常规 11 3 2" xfId="102"/>
    <cellStyle name="常规 11 4" xfId="103"/>
    <cellStyle name="常规 12" xfId="104"/>
    <cellStyle name="常规 12 2" xfId="105"/>
    <cellStyle name="常规 12 2 2" xfId="106"/>
    <cellStyle name="常规 12 3" xfId="107"/>
    <cellStyle name="常规 13" xfId="108"/>
    <cellStyle name="常规 13 2" xfId="109"/>
    <cellStyle name="常规 13 2 2" xfId="110"/>
    <cellStyle name="常规 13 3" xfId="111"/>
    <cellStyle name="常规 14" xfId="112"/>
    <cellStyle name="常规 14 2" xfId="113"/>
    <cellStyle name="常规 14 2 2" xfId="114"/>
    <cellStyle name="常规 14 3" xfId="115"/>
    <cellStyle name="常规 15" xfId="116"/>
    <cellStyle name="常规 15 2" xfId="117"/>
    <cellStyle name="常规 15 2 2" xfId="118"/>
    <cellStyle name="常规 15 3" xfId="119"/>
    <cellStyle name="常规 15 3 2" xfId="120"/>
    <cellStyle name="常规 15 4" xfId="121"/>
    <cellStyle name="常规 16" xfId="122"/>
    <cellStyle name="常规 16 2" xfId="123"/>
    <cellStyle name="常规 17" xfId="124"/>
    <cellStyle name="常规 17 2" xfId="125"/>
    <cellStyle name="常规 2" xfId="126"/>
    <cellStyle name="常规 2 2" xfId="127"/>
    <cellStyle name="常规 2 2 2" xfId="128"/>
    <cellStyle name="常规 2 2 2 2" xfId="129"/>
    <cellStyle name="常规 2 3" xfId="130"/>
    <cellStyle name="常规 2 3 2" xfId="131"/>
    <cellStyle name="常规 3" xfId="132"/>
    <cellStyle name="常规 3 2" xfId="133"/>
    <cellStyle name="常规 3 2 2" xfId="134"/>
    <cellStyle name="常规 3 2 2 2" xfId="135"/>
    <cellStyle name="常规 3 2 3" xfId="136"/>
    <cellStyle name="常规 3 3" xfId="137"/>
    <cellStyle name="常规 3 3 2" xfId="138"/>
    <cellStyle name="常规 3 4" xfId="139"/>
    <cellStyle name="常规 4" xfId="140"/>
    <cellStyle name="常规 4 2" xfId="141"/>
    <cellStyle name="常规 4 2 2" xfId="142"/>
    <cellStyle name="常规 4 2 2 2" xfId="143"/>
    <cellStyle name="常规 4 2 3" xfId="144"/>
    <cellStyle name="常规 4 3" xfId="145"/>
    <cellStyle name="常规 4 3 2" xfId="146"/>
    <cellStyle name="常规 4 4" xfId="147"/>
    <cellStyle name="常规 5" xfId="148"/>
    <cellStyle name="常规 5 2" xfId="149"/>
    <cellStyle name="常规 5 2 2" xfId="150"/>
    <cellStyle name="常规 5 2 2 2" xfId="151"/>
    <cellStyle name="常规 5 2 3" xfId="152"/>
    <cellStyle name="常规 5 3" xfId="153"/>
    <cellStyle name="常规 5 3 2" xfId="154"/>
    <cellStyle name="常规 5 4" xfId="155"/>
    <cellStyle name="常规 6" xfId="156"/>
    <cellStyle name="常规 6 2" xfId="157"/>
    <cellStyle name="常规 6 2 2" xfId="158"/>
    <cellStyle name="常规 6 2 2 2" xfId="159"/>
    <cellStyle name="常规 6 2 3" xfId="160"/>
    <cellStyle name="常规 6 3" xfId="161"/>
    <cellStyle name="常规 6 3 2" xfId="162"/>
    <cellStyle name="常规 6 4" xfId="163"/>
    <cellStyle name="常规 7" xfId="164"/>
    <cellStyle name="常规 7 2" xfId="165"/>
    <cellStyle name="常规 7 2 2" xfId="166"/>
    <cellStyle name="常规 7 2 2 2" xfId="167"/>
    <cellStyle name="常规 7 2 3" xfId="168"/>
    <cellStyle name="常规 7 3" xfId="169"/>
    <cellStyle name="常规 7 3 2" xfId="170"/>
    <cellStyle name="常规 7 4" xfId="171"/>
    <cellStyle name="常规 8" xfId="172"/>
    <cellStyle name="常规 8 2" xfId="173"/>
    <cellStyle name="常规 8 2 2" xfId="174"/>
    <cellStyle name="常规 8 2 2 2" xfId="175"/>
    <cellStyle name="常规 8 2 3" xfId="176"/>
    <cellStyle name="常规 8 3" xfId="177"/>
    <cellStyle name="常规 8 3 2" xfId="178"/>
    <cellStyle name="常规 8 4" xfId="179"/>
    <cellStyle name="常规 9" xfId="180"/>
    <cellStyle name="常规 9 2" xfId="181"/>
    <cellStyle name="常规 9 2 2" xfId="182"/>
    <cellStyle name="常规 9 3" xfId="183"/>
    <cellStyle name="好 2" xfId="184"/>
    <cellStyle name="汇总 2" xfId="185"/>
    <cellStyle name="货币 2" xfId="186"/>
    <cellStyle name="货币 2 2" xfId="187"/>
    <cellStyle name="货币 2 2 2" xfId="188"/>
    <cellStyle name="货币 2 3" xfId="189"/>
    <cellStyle name="货币 3" xfId="190"/>
    <cellStyle name="货币 3 2" xfId="191"/>
    <cellStyle name="货币 3 2 2" xfId="192"/>
    <cellStyle name="货币 3 3" xfId="193"/>
    <cellStyle name="计算 2" xfId="194"/>
    <cellStyle name="检查单元格 2" xfId="195"/>
    <cellStyle name="解释性文本 2" xfId="196"/>
    <cellStyle name="警告文本 2" xfId="197"/>
    <cellStyle name="链接单元格 2" xfId="198"/>
    <cellStyle name="普通_管段安装及材料一览表" xfId="199"/>
    <cellStyle name="强调文字颜色 1 2" xfId="200"/>
    <cellStyle name="强调文字颜色 2 2" xfId="201"/>
    <cellStyle name="强调文字颜色 3 2" xfId="202"/>
    <cellStyle name="强调文字颜色 4 2" xfId="203"/>
    <cellStyle name="强调文字颜色 5 2" xfId="204"/>
    <cellStyle name="强调文字颜色 6 2" xfId="205"/>
    <cellStyle name="适中 2" xfId="206"/>
    <cellStyle name="输出 2" xfId="207"/>
    <cellStyle name="输入 2" xfId="208"/>
    <cellStyle name="注释 2" xfId="209"/>
    <cellStyle name="注释 2 2" xfId="210"/>
    <cellStyle name="Normal_Test" xfId="211"/>
    <cellStyle name="Normal_0100 (2)" xfId="212"/>
    <cellStyle name="Normal_LINELIST" xfId="213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57978</xdr:colOff>
      <xdr:row>0</xdr:row>
      <xdr:rowOff>95250</xdr:rowOff>
    </xdr:from>
    <xdr:to>
      <xdr:col>3</xdr:col>
      <xdr:colOff>638175</xdr:colOff>
      <xdr:row>1</xdr:row>
      <xdr:rowOff>171450</xdr:rowOff>
    </xdr:to>
    <xdr:pic>
      <xdr:nvPicPr>
        <xdr:cNvPr id="16642" name="图片 5" descr="无标题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811" b="89796"/>
        <a:stretch>
          <a:fillRect/>
        </a:stretch>
      </xdr:blipFill>
      <xdr:spPr>
        <a:xfrm>
          <a:off x="57785" y="95250"/>
          <a:ext cx="26225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57150</xdr:colOff>
      <xdr:row>0</xdr:row>
      <xdr:rowOff>123825</xdr:rowOff>
    </xdr:from>
    <xdr:to>
      <xdr:col>9</xdr:col>
      <xdr:colOff>281305</xdr:colOff>
      <xdr:row>3</xdr:row>
      <xdr:rowOff>91440</xdr:rowOff>
    </xdr:to>
    <xdr:pic>
      <xdr:nvPicPr>
        <xdr:cNvPr id="2" name="Picture 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150" y="123825"/>
          <a:ext cx="5234305" cy="7562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view="pageBreakPreview" zoomScaleNormal="100" topLeftCell="A13" workbookViewId="0">
      <selection activeCell="R5" sqref="R5"/>
    </sheetView>
  </sheetViews>
  <sheetFormatPr defaultColWidth="9" defaultRowHeight="21" customHeight="1"/>
  <cols>
    <col min="1" max="1" width="5.2" style="71" customWidth="1"/>
    <col min="2" max="2" width="10.2" style="71" customWidth="1"/>
    <col min="3" max="3" width="11.4" style="71" customWidth="1"/>
    <col min="4" max="4" width="8.5" style="71" customWidth="1"/>
    <col min="5" max="5" width="5.6" style="71" customWidth="1"/>
    <col min="6" max="6" width="15.1" style="71" customWidth="1"/>
    <col min="7" max="7" width="6.5" style="71" customWidth="1"/>
    <col min="8" max="8" width="8.6" style="71" customWidth="1"/>
    <col min="9" max="9" width="19.4" style="71" customWidth="1"/>
    <col min="10" max="10" width="8.5" style="71" customWidth="1"/>
    <col min="11" max="16384" width="9" style="71"/>
  </cols>
  <sheetData>
    <row r="1" customHeight="1" spans="1:9">
      <c r="A1" s="72"/>
      <c r="B1" s="73"/>
      <c r="C1" s="73"/>
      <c r="D1" s="74"/>
      <c r="E1" s="75" t="s">
        <v>0</v>
      </c>
      <c r="F1" s="76" t="s">
        <v>1</v>
      </c>
      <c r="G1" s="77"/>
      <c r="H1" s="78" t="s">
        <v>2</v>
      </c>
      <c r="I1" s="106" t="s">
        <v>3</v>
      </c>
    </row>
    <row r="2" ht="30" customHeight="1" spans="1:9">
      <c r="A2" s="79"/>
      <c r="B2" s="80"/>
      <c r="C2" s="80"/>
      <c r="D2" s="81"/>
      <c r="E2" s="82"/>
      <c r="F2" s="83"/>
      <c r="G2" s="84"/>
      <c r="H2" s="78" t="s">
        <v>4</v>
      </c>
      <c r="I2" s="107" t="s">
        <v>5</v>
      </c>
    </row>
    <row r="3" customHeight="1" spans="1:9">
      <c r="A3" s="78" t="s">
        <v>6</v>
      </c>
      <c r="B3" s="85"/>
      <c r="C3" s="78"/>
      <c r="D3" s="86" t="s">
        <v>7</v>
      </c>
      <c r="E3" s="87"/>
      <c r="F3" s="87"/>
      <c r="G3" s="88"/>
      <c r="H3" s="78" t="s">
        <v>8</v>
      </c>
      <c r="I3" s="106" t="s">
        <v>9</v>
      </c>
    </row>
    <row r="4" customHeight="1" spans="1:9">
      <c r="A4" s="78" t="s">
        <v>10</v>
      </c>
      <c r="B4" s="85"/>
      <c r="C4" s="78"/>
      <c r="D4" s="89"/>
      <c r="E4" s="90"/>
      <c r="F4" s="90"/>
      <c r="G4" s="91"/>
      <c r="H4" s="78" t="s">
        <v>11</v>
      </c>
      <c r="I4" s="106" t="s">
        <v>12</v>
      </c>
    </row>
    <row r="5" customHeight="1" spans="1:9">
      <c r="A5" s="78" t="s">
        <v>13</v>
      </c>
      <c r="B5" s="85"/>
      <c r="C5" s="78"/>
      <c r="D5" s="92" t="s">
        <v>14</v>
      </c>
      <c r="E5" s="93"/>
      <c r="F5" s="92" t="s">
        <v>15</v>
      </c>
      <c r="G5" s="93"/>
      <c r="H5" s="94"/>
      <c r="I5" s="85"/>
    </row>
    <row r="6" customHeight="1" spans="1:9">
      <c r="A6" s="82" t="s">
        <v>16</v>
      </c>
      <c r="B6" s="95" t="s">
        <v>17</v>
      </c>
      <c r="C6" s="96"/>
      <c r="D6" s="97" t="s">
        <v>18</v>
      </c>
      <c r="E6" s="97"/>
      <c r="F6" s="97"/>
      <c r="G6" s="82" t="s">
        <v>19</v>
      </c>
      <c r="H6" s="97" t="s">
        <v>20</v>
      </c>
      <c r="I6" s="97" t="s">
        <v>21</v>
      </c>
    </row>
    <row r="7" customHeight="1" spans="1:9">
      <c r="A7" s="75">
        <v>1</v>
      </c>
      <c r="B7" s="98" t="s">
        <v>22</v>
      </c>
      <c r="C7" s="99"/>
      <c r="D7" s="98" t="s">
        <v>7</v>
      </c>
      <c r="E7" s="100"/>
      <c r="F7" s="99"/>
      <c r="G7" s="101" t="s">
        <v>23</v>
      </c>
      <c r="H7" s="75">
        <v>1</v>
      </c>
      <c r="I7" s="101"/>
    </row>
    <row r="8" customHeight="1" spans="1:9">
      <c r="A8" s="75">
        <v>2</v>
      </c>
      <c r="B8" s="98" t="s">
        <v>24</v>
      </c>
      <c r="C8" s="99"/>
      <c r="D8" s="98" t="s">
        <v>25</v>
      </c>
      <c r="E8" s="100"/>
      <c r="F8" s="99"/>
      <c r="G8" s="101" t="s">
        <v>23</v>
      </c>
      <c r="H8" s="75"/>
      <c r="I8" s="101"/>
    </row>
    <row r="9" customHeight="1" spans="1:9">
      <c r="A9" s="75">
        <v>3</v>
      </c>
      <c r="B9" s="98" t="s">
        <v>26</v>
      </c>
      <c r="C9" s="99"/>
      <c r="D9" s="98" t="s">
        <v>27</v>
      </c>
      <c r="E9" s="100"/>
      <c r="F9" s="99"/>
      <c r="G9" s="101" t="s">
        <v>28</v>
      </c>
      <c r="H9" s="75">
        <v>6</v>
      </c>
      <c r="I9" s="101"/>
    </row>
    <row r="10" customHeight="1" spans="1:9">
      <c r="A10" s="75">
        <v>4</v>
      </c>
      <c r="B10" s="98" t="s">
        <v>29</v>
      </c>
      <c r="C10" s="99"/>
      <c r="D10" s="98" t="s">
        <v>30</v>
      </c>
      <c r="E10" s="100"/>
      <c r="F10" s="99"/>
      <c r="G10" s="101" t="s">
        <v>31</v>
      </c>
      <c r="H10" s="75">
        <v>3</v>
      </c>
      <c r="I10" s="101"/>
    </row>
    <row r="11" customHeight="1" spans="1:9">
      <c r="A11" s="75">
        <v>5</v>
      </c>
      <c r="B11" s="98" t="s">
        <v>32</v>
      </c>
      <c r="C11" s="99"/>
      <c r="D11" s="98" t="s">
        <v>33</v>
      </c>
      <c r="E11" s="100"/>
      <c r="F11" s="99"/>
      <c r="G11" s="101" t="s">
        <v>34</v>
      </c>
      <c r="H11" s="75">
        <v>19</v>
      </c>
      <c r="I11" s="101"/>
    </row>
    <row r="12" customHeight="1" spans="1:9">
      <c r="A12" s="75">
        <v>6</v>
      </c>
      <c r="B12" s="98" t="s">
        <v>35</v>
      </c>
      <c r="C12" s="99"/>
      <c r="D12" s="98"/>
      <c r="E12" s="100"/>
      <c r="F12" s="99"/>
      <c r="G12" s="101"/>
      <c r="H12" s="75"/>
      <c r="I12" s="101"/>
    </row>
    <row r="13" customHeight="1" spans="1:9">
      <c r="A13" s="75" t="s">
        <v>36</v>
      </c>
      <c r="B13" s="98" t="s">
        <v>37</v>
      </c>
      <c r="C13" s="99"/>
      <c r="D13" s="98" t="s">
        <v>38</v>
      </c>
      <c r="E13" s="100"/>
      <c r="F13" s="99"/>
      <c r="G13" s="101" t="s">
        <v>39</v>
      </c>
      <c r="H13" s="75">
        <v>1</v>
      </c>
      <c r="I13" s="101"/>
    </row>
    <row r="14" customHeight="1" spans="1:9">
      <c r="A14" s="75"/>
      <c r="B14" s="98" t="s">
        <v>40</v>
      </c>
      <c r="C14" s="99"/>
      <c r="D14" s="98" t="s">
        <v>41</v>
      </c>
      <c r="E14" s="100"/>
      <c r="F14" s="99"/>
      <c r="G14" s="101" t="s">
        <v>31</v>
      </c>
      <c r="H14" s="75">
        <v>1</v>
      </c>
      <c r="I14" s="101"/>
    </row>
    <row r="15" customHeight="1" spans="1:9">
      <c r="A15" s="75"/>
      <c r="B15" s="98" t="s">
        <v>42</v>
      </c>
      <c r="C15" s="99"/>
      <c r="D15" s="98" t="s">
        <v>43</v>
      </c>
      <c r="E15" s="100"/>
      <c r="F15" s="99"/>
      <c r="G15" s="101" t="s">
        <v>39</v>
      </c>
      <c r="H15" s="75">
        <v>1</v>
      </c>
      <c r="I15" s="101"/>
    </row>
    <row r="16" customHeight="1" spans="1:9">
      <c r="A16" s="75"/>
      <c r="B16" s="98" t="s">
        <v>44</v>
      </c>
      <c r="C16" s="99"/>
      <c r="D16" s="98" t="s">
        <v>45</v>
      </c>
      <c r="E16" s="100"/>
      <c r="F16" s="99"/>
      <c r="G16" s="101" t="s">
        <v>31</v>
      </c>
      <c r="H16" s="75">
        <v>1</v>
      </c>
      <c r="I16" s="101"/>
    </row>
    <row r="17" customHeight="1" spans="1:9">
      <c r="A17" s="75"/>
      <c r="B17" s="98" t="s">
        <v>46</v>
      </c>
      <c r="C17" s="99"/>
      <c r="D17" s="98" t="s">
        <v>47</v>
      </c>
      <c r="E17" s="100"/>
      <c r="F17" s="99"/>
      <c r="G17" s="101" t="s">
        <v>39</v>
      </c>
      <c r="H17" s="75">
        <v>1</v>
      </c>
      <c r="I17" s="101"/>
    </row>
    <row r="18" customHeight="1" spans="1:9">
      <c r="A18" s="75"/>
      <c r="B18" s="98" t="s">
        <v>48</v>
      </c>
      <c r="C18" s="99"/>
      <c r="D18" s="98" t="s">
        <v>49</v>
      </c>
      <c r="E18" s="100"/>
      <c r="F18" s="99"/>
      <c r="G18" s="101" t="s">
        <v>34</v>
      </c>
      <c r="H18" s="75">
        <v>1</v>
      </c>
      <c r="I18" s="101"/>
    </row>
    <row r="19" customHeight="1" spans="1:9">
      <c r="A19" s="75"/>
      <c r="B19" s="98" t="s">
        <v>50</v>
      </c>
      <c r="C19" s="99"/>
      <c r="D19" s="98" t="s">
        <v>51</v>
      </c>
      <c r="E19" s="100"/>
      <c r="F19" s="99"/>
      <c r="G19" s="101" t="s">
        <v>34</v>
      </c>
      <c r="H19" s="75">
        <v>1</v>
      </c>
      <c r="I19" s="101"/>
    </row>
    <row r="20" customHeight="1" spans="1:12">
      <c r="A20" s="75"/>
      <c r="B20" s="98" t="s">
        <v>52</v>
      </c>
      <c r="C20" s="99"/>
      <c r="D20" s="98" t="s">
        <v>53</v>
      </c>
      <c r="E20" s="100"/>
      <c r="F20" s="99"/>
      <c r="G20" s="101" t="s">
        <v>39</v>
      </c>
      <c r="H20" s="75">
        <v>1</v>
      </c>
      <c r="I20" s="101"/>
      <c r="L20" s="108" t="s">
        <v>54</v>
      </c>
    </row>
    <row r="21" customHeight="1" spans="1:9">
      <c r="A21" s="75"/>
      <c r="B21" s="98" t="s">
        <v>55</v>
      </c>
      <c r="C21" s="99"/>
      <c r="D21" s="98" t="s">
        <v>56</v>
      </c>
      <c r="E21" s="100"/>
      <c r="F21" s="99"/>
      <c r="G21" s="101" t="s">
        <v>34</v>
      </c>
      <c r="H21" s="75">
        <v>1</v>
      </c>
      <c r="I21" s="101"/>
    </row>
    <row r="22" customHeight="1" spans="1:9">
      <c r="A22" s="75">
        <v>7</v>
      </c>
      <c r="B22" s="98" t="s">
        <v>57</v>
      </c>
      <c r="C22" s="99"/>
      <c r="D22" s="98" t="s">
        <v>58</v>
      </c>
      <c r="E22" s="100"/>
      <c r="F22" s="99"/>
      <c r="G22" s="101" t="s">
        <v>28</v>
      </c>
      <c r="H22" s="75">
        <v>37</v>
      </c>
      <c r="I22" s="101"/>
    </row>
    <row r="23" customHeight="1" spans="1:9">
      <c r="A23" s="75">
        <v>8</v>
      </c>
      <c r="B23" s="98" t="s">
        <v>59</v>
      </c>
      <c r="C23" s="99"/>
      <c r="D23" s="102" t="s">
        <v>60</v>
      </c>
      <c r="E23" s="103"/>
      <c r="F23" s="104"/>
      <c r="G23" s="101" t="s">
        <v>23</v>
      </c>
      <c r="H23" s="75">
        <v>15</v>
      </c>
      <c r="I23" s="101"/>
    </row>
    <row r="24" customHeight="1" spans="1:9">
      <c r="A24" s="75">
        <v>9</v>
      </c>
      <c r="B24" s="98" t="s">
        <v>61</v>
      </c>
      <c r="C24" s="99"/>
      <c r="D24" s="102" t="s">
        <v>62</v>
      </c>
      <c r="E24" s="103"/>
      <c r="F24" s="104"/>
      <c r="G24" s="101" t="s">
        <v>23</v>
      </c>
      <c r="H24" s="75">
        <v>18</v>
      </c>
      <c r="I24" s="101"/>
    </row>
    <row r="25" customHeight="1" spans="1:9">
      <c r="A25" s="75">
        <v>10</v>
      </c>
      <c r="B25" s="98" t="s">
        <v>63</v>
      </c>
      <c r="C25" s="99"/>
      <c r="D25" s="102" t="s">
        <v>64</v>
      </c>
      <c r="E25" s="103"/>
      <c r="F25" s="104"/>
      <c r="G25" s="101" t="s">
        <v>23</v>
      </c>
      <c r="H25" s="75">
        <v>3</v>
      </c>
      <c r="I25" s="101"/>
    </row>
    <row r="26" customHeight="1" spans="1:9">
      <c r="A26" s="75">
        <v>11</v>
      </c>
      <c r="B26" s="98" t="s">
        <v>65</v>
      </c>
      <c r="C26" s="99"/>
      <c r="D26" s="102" t="s">
        <v>66</v>
      </c>
      <c r="E26" s="103"/>
      <c r="F26" s="104"/>
      <c r="G26" s="101" t="s">
        <v>23</v>
      </c>
      <c r="H26" s="75">
        <v>20</v>
      </c>
      <c r="I26" s="101"/>
    </row>
    <row r="27" customHeight="1" spans="1:9">
      <c r="A27" s="75">
        <v>12</v>
      </c>
      <c r="B27" s="98" t="s">
        <v>67</v>
      </c>
      <c r="C27" s="99"/>
      <c r="D27" s="102" t="s">
        <v>68</v>
      </c>
      <c r="E27" s="103"/>
      <c r="F27" s="104"/>
      <c r="G27" s="101" t="s">
        <v>23</v>
      </c>
      <c r="H27" s="75"/>
      <c r="I27" s="101" t="s">
        <v>36</v>
      </c>
    </row>
    <row r="28" customHeight="1" spans="1:9">
      <c r="A28" s="75">
        <v>13</v>
      </c>
      <c r="B28" s="98" t="s">
        <v>69</v>
      </c>
      <c r="C28" s="99"/>
      <c r="D28" s="102"/>
      <c r="E28" s="103"/>
      <c r="F28" s="104"/>
      <c r="G28" s="101"/>
      <c r="H28" s="75"/>
      <c r="I28" s="101"/>
    </row>
    <row r="29" customHeight="1" spans="1:9">
      <c r="A29" s="75"/>
      <c r="B29" s="98" t="s">
        <v>70</v>
      </c>
      <c r="C29" s="99"/>
      <c r="D29" s="102"/>
      <c r="E29" s="103"/>
      <c r="F29" s="104"/>
      <c r="G29" s="101" t="s">
        <v>31</v>
      </c>
      <c r="H29" s="75"/>
      <c r="I29" s="101"/>
    </row>
    <row r="30" customHeight="1" spans="1:9">
      <c r="A30" s="75"/>
      <c r="B30" s="98"/>
      <c r="C30" s="99"/>
      <c r="D30" s="102"/>
      <c r="E30" s="103"/>
      <c r="F30" s="104"/>
      <c r="G30" s="101"/>
      <c r="H30" s="75"/>
      <c r="I30" s="101"/>
    </row>
    <row r="31" customHeight="1" spans="1:9">
      <c r="A31" s="75">
        <v>14</v>
      </c>
      <c r="B31" s="98" t="s">
        <v>71</v>
      </c>
      <c r="C31" s="99"/>
      <c r="D31" s="102"/>
      <c r="E31" s="103"/>
      <c r="F31" s="104"/>
      <c r="G31" s="101"/>
      <c r="H31" s="75"/>
      <c r="I31" s="101"/>
    </row>
    <row r="32" customHeight="1" spans="1:9">
      <c r="A32" s="75"/>
      <c r="B32" s="98" t="s">
        <v>72</v>
      </c>
      <c r="C32" s="99"/>
      <c r="D32" s="102"/>
      <c r="E32" s="103"/>
      <c r="F32" s="104"/>
      <c r="G32" s="101"/>
      <c r="H32" s="75"/>
      <c r="I32" s="101"/>
    </row>
    <row r="33" customHeight="1" spans="1:9">
      <c r="A33" s="105">
        <v>15</v>
      </c>
      <c r="B33" s="98" t="s">
        <v>73</v>
      </c>
      <c r="C33" s="99"/>
      <c r="D33" s="102"/>
      <c r="E33" s="103"/>
      <c r="F33" s="104"/>
      <c r="G33" s="101"/>
      <c r="H33" s="75"/>
      <c r="I33" s="78"/>
    </row>
    <row r="34" customHeight="1" spans="1:9">
      <c r="A34" s="105"/>
      <c r="B34" s="98" t="s">
        <v>74</v>
      </c>
      <c r="C34" s="99"/>
      <c r="D34" s="102"/>
      <c r="E34" s="103"/>
      <c r="F34" s="104"/>
      <c r="G34" s="101"/>
      <c r="H34" s="75"/>
      <c r="I34" s="78"/>
    </row>
    <row r="35" ht="21.9" customHeight="1" spans="1:9">
      <c r="A35" s="75"/>
      <c r="B35" s="98"/>
      <c r="C35" s="99"/>
      <c r="D35" s="98"/>
      <c r="E35" s="100"/>
      <c r="F35" s="99"/>
      <c r="G35" s="101"/>
      <c r="H35" s="75"/>
      <c r="I35" s="101"/>
    </row>
    <row r="36" customHeight="1" spans="1:9">
      <c r="A36" s="75"/>
      <c r="B36" s="98"/>
      <c r="C36" s="99"/>
      <c r="D36" s="98"/>
      <c r="E36" s="100"/>
      <c r="F36" s="99"/>
      <c r="G36" s="101"/>
      <c r="H36" s="75"/>
      <c r="I36" s="101"/>
    </row>
    <row r="37" customHeight="1" spans="1:9">
      <c r="A37" s="75"/>
      <c r="B37" s="98"/>
      <c r="C37" s="99"/>
      <c r="D37" s="98"/>
      <c r="E37" s="100"/>
      <c r="F37" s="99"/>
      <c r="G37" s="101"/>
      <c r="H37" s="75"/>
      <c r="I37" s="101"/>
    </row>
  </sheetData>
  <mergeCells count="71">
    <mergeCell ref="D5:E5"/>
    <mergeCell ref="F5:G5"/>
    <mergeCell ref="H5:I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B28:C28"/>
    <mergeCell ref="D28:F28"/>
    <mergeCell ref="B29:C29"/>
    <mergeCell ref="D29:F29"/>
    <mergeCell ref="B30:C30"/>
    <mergeCell ref="D30:F30"/>
    <mergeCell ref="B31:C31"/>
    <mergeCell ref="D31:F31"/>
    <mergeCell ref="B32:C32"/>
    <mergeCell ref="D32:F32"/>
    <mergeCell ref="B33:C33"/>
    <mergeCell ref="D33:F33"/>
    <mergeCell ref="B34:C34"/>
    <mergeCell ref="D34:F34"/>
    <mergeCell ref="B35:C35"/>
    <mergeCell ref="D35:F35"/>
    <mergeCell ref="B36:C36"/>
    <mergeCell ref="D36:F36"/>
    <mergeCell ref="B37:C37"/>
    <mergeCell ref="D37:F37"/>
    <mergeCell ref="E1:E2"/>
    <mergeCell ref="A1:D2"/>
    <mergeCell ref="F1:G2"/>
    <mergeCell ref="D3:G4"/>
  </mergeCells>
  <pageMargins left="0.433070866141732" right="0.196850393700787" top="0.511811023622047" bottom="0.31496062992126" header="0.708661417322835" footer="0.511811023622047"/>
  <pageSetup paperSize="9" orientation="portrait"/>
  <headerFooter alignWithMargins="0">
    <oddHeader>&amp;R
第 &amp;P 页       共  &amp;N  页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9"/>
  <sheetViews>
    <sheetView tabSelected="1" view="pageBreakPreview" zoomScale="85" zoomScaleNormal="70" workbookViewId="0">
      <selection activeCell="A8" sqref="A8:A28"/>
    </sheetView>
  </sheetViews>
  <sheetFormatPr defaultColWidth="8.9" defaultRowHeight="20.1" customHeight="1"/>
  <cols>
    <col min="1" max="1" width="4.5" style="2" customWidth="1"/>
    <col min="2" max="2" width="18.35" style="3" customWidth="1"/>
    <col min="3" max="3" width="5" style="4" customWidth="1"/>
    <col min="4" max="4" width="5.7" style="5" customWidth="1"/>
    <col min="5" max="5" width="8.4" style="5" customWidth="1"/>
    <col min="6" max="6" width="6" style="5" customWidth="1"/>
    <col min="7" max="7" width="6.4" style="5" customWidth="1"/>
    <col min="8" max="8" width="6.2" style="6" customWidth="1"/>
    <col min="9" max="9" width="5.2" style="5" customWidth="1"/>
    <col min="10" max="10" width="8.5" style="4" customWidth="1"/>
    <col min="11" max="11" width="4.1" style="5" customWidth="1"/>
    <col min="12" max="12" width="5.1" style="4" customWidth="1"/>
    <col min="13" max="14" width="8.9" style="4" customWidth="1"/>
    <col min="15" max="16" width="6.6" style="4" customWidth="1"/>
    <col min="17" max="17" width="6.1" style="5" customWidth="1"/>
    <col min="18" max="18" width="7.7" style="5" customWidth="1"/>
    <col min="19" max="19" width="4" style="2" customWidth="1"/>
    <col min="20" max="20" width="5.5" style="7" customWidth="1"/>
    <col min="21" max="21" width="5" style="5" customWidth="1"/>
    <col min="22" max="22" width="5.2" style="8" customWidth="1"/>
    <col min="23" max="23" width="5.6" style="5" customWidth="1"/>
    <col min="24" max="24" width="5.4" style="2" customWidth="1"/>
    <col min="25" max="25" width="5.4" style="9" customWidth="1"/>
    <col min="26" max="26" width="5.16666666666667" style="2" customWidth="1"/>
    <col min="27" max="27" width="6.35" style="5" customWidth="1"/>
    <col min="28" max="28" width="7.175" style="2" customWidth="1"/>
    <col min="29" max="241" width="8.9" style="2" customWidth="1"/>
    <col min="242" max="242" width="9.6" style="2" customWidth="1"/>
    <col min="243" max="243" width="4.5" style="2" customWidth="1"/>
    <col min="244" max="244" width="23.9" style="2" customWidth="1"/>
    <col min="245" max="245" width="5" style="2" customWidth="1"/>
    <col min="246" max="246" width="6.2" style="2" customWidth="1"/>
    <col min="247" max="247" width="8.9" style="2" customWidth="1"/>
    <col min="248" max="248" width="6" style="2" customWidth="1"/>
    <col min="249" max="249" width="6.4" style="2" customWidth="1"/>
    <col min="250" max="250" width="7" style="2" customWidth="1"/>
    <col min="251" max="251" width="6.2" style="2" customWidth="1"/>
    <col min="252" max="252" width="9.5" style="2" customWidth="1"/>
    <col min="253" max="253" width="6.2" style="2" customWidth="1"/>
    <col min="254" max="254" width="5.1" style="2" customWidth="1"/>
    <col min="255" max="256" width="8.9" style="2" customWidth="1"/>
    <col min="257" max="258" width="6.6" style="2" customWidth="1"/>
    <col min="259" max="259" width="6.1" style="2" customWidth="1"/>
    <col min="260" max="260" width="7.7" style="2" customWidth="1"/>
    <col min="261" max="261" width="5.9" style="2" customWidth="1"/>
    <col min="262" max="262" width="8.4" style="2" customWidth="1"/>
    <col min="263" max="263" width="6" style="2" customWidth="1"/>
    <col min="264" max="264" width="6.2" style="2" customWidth="1"/>
    <col min="265" max="265" width="5.9" style="2" customWidth="1"/>
    <col min="266" max="267" width="5.4" style="2" customWidth="1"/>
    <col min="268" max="268" width="5.7" style="2" customWidth="1"/>
    <col min="269" max="269" width="3.5" style="2" customWidth="1"/>
    <col min="270" max="270" width="4" style="2" customWidth="1"/>
    <col min="271" max="497" width="8.9" style="2" customWidth="1"/>
    <col min="498" max="498" width="9.6" style="2" customWidth="1"/>
    <col min="499" max="499" width="4.5" style="2" customWidth="1"/>
    <col min="500" max="500" width="23.9" style="2" customWidth="1"/>
    <col min="501" max="501" width="5" style="2" customWidth="1"/>
    <col min="502" max="502" width="6.2" style="2" customWidth="1"/>
    <col min="503" max="503" width="8.9" style="2" customWidth="1"/>
    <col min="504" max="504" width="6" style="2" customWidth="1"/>
    <col min="505" max="505" width="6.4" style="2" customWidth="1"/>
    <col min="506" max="506" width="7" style="2" customWidth="1"/>
    <col min="507" max="507" width="6.2" style="2" customWidth="1"/>
    <col min="508" max="508" width="9.5" style="2" customWidth="1"/>
    <col min="509" max="509" width="6.2" style="2" customWidth="1"/>
    <col min="510" max="510" width="5.1" style="2" customWidth="1"/>
    <col min="511" max="512" width="8.9" style="2" customWidth="1"/>
    <col min="513" max="514" width="6.6" style="2" customWidth="1"/>
    <col min="515" max="515" width="6.1" style="2" customWidth="1"/>
    <col min="516" max="516" width="7.7" style="2" customWidth="1"/>
    <col min="517" max="517" width="5.9" style="2" customWidth="1"/>
    <col min="518" max="518" width="8.4" style="2" customWidth="1"/>
    <col min="519" max="519" width="6" style="2" customWidth="1"/>
    <col min="520" max="520" width="6.2" style="2" customWidth="1"/>
    <col min="521" max="521" width="5.9" style="2" customWidth="1"/>
    <col min="522" max="523" width="5.4" style="2" customWidth="1"/>
    <col min="524" max="524" width="5.7" style="2" customWidth="1"/>
    <col min="525" max="525" width="3.5" style="2" customWidth="1"/>
    <col min="526" max="526" width="4" style="2" customWidth="1"/>
    <col min="527" max="753" width="8.9" style="2" customWidth="1"/>
    <col min="754" max="754" width="9.6" style="2" customWidth="1"/>
    <col min="755" max="755" width="4.5" style="2" customWidth="1"/>
    <col min="756" max="756" width="23.9" style="2" customWidth="1"/>
    <col min="757" max="757" width="5" style="2" customWidth="1"/>
    <col min="758" max="758" width="6.2" style="2" customWidth="1"/>
    <col min="759" max="759" width="8.9" style="2" customWidth="1"/>
    <col min="760" max="760" width="6" style="2" customWidth="1"/>
    <col min="761" max="761" width="6.4" style="2" customWidth="1"/>
    <col min="762" max="762" width="7" style="2" customWidth="1"/>
    <col min="763" max="763" width="6.2" style="2" customWidth="1"/>
    <col min="764" max="764" width="9.5" style="2" customWidth="1"/>
    <col min="765" max="765" width="6.2" style="2" customWidth="1"/>
    <col min="766" max="766" width="5.1" style="2" customWidth="1"/>
    <col min="767" max="768" width="8.9" style="2" customWidth="1"/>
    <col min="769" max="770" width="6.6" style="2" customWidth="1"/>
    <col min="771" max="771" width="6.1" style="2" customWidth="1"/>
    <col min="772" max="772" width="7.7" style="2" customWidth="1"/>
    <col min="773" max="773" width="5.9" style="2" customWidth="1"/>
    <col min="774" max="774" width="8.4" style="2" customWidth="1"/>
    <col min="775" max="775" width="6" style="2" customWidth="1"/>
    <col min="776" max="776" width="6.2" style="2" customWidth="1"/>
    <col min="777" max="777" width="5.9" style="2" customWidth="1"/>
    <col min="778" max="779" width="5.4" style="2" customWidth="1"/>
    <col min="780" max="780" width="5.7" style="2" customWidth="1"/>
    <col min="781" max="781" width="3.5" style="2" customWidth="1"/>
    <col min="782" max="782" width="4" style="2" customWidth="1"/>
    <col min="783" max="1009" width="8.9" style="2" customWidth="1"/>
    <col min="1010" max="1010" width="9.6" style="2" customWidth="1"/>
    <col min="1011" max="1011" width="4.5" style="2" customWidth="1"/>
    <col min="1012" max="1012" width="23.9" style="2" customWidth="1"/>
    <col min="1013" max="1013" width="5" style="2" customWidth="1"/>
    <col min="1014" max="1014" width="6.2" style="2" customWidth="1"/>
    <col min="1015" max="1015" width="8.9" style="2" customWidth="1"/>
    <col min="1016" max="1016" width="6" style="2" customWidth="1"/>
    <col min="1017" max="1017" width="6.4" style="2" customWidth="1"/>
    <col min="1018" max="1018" width="7" style="2" customWidth="1"/>
    <col min="1019" max="1019" width="6.2" style="2" customWidth="1"/>
    <col min="1020" max="1020" width="9.5" style="2" customWidth="1"/>
    <col min="1021" max="1021" width="6.2" style="2" customWidth="1"/>
    <col min="1022" max="1022" width="5.1" style="2" customWidth="1"/>
    <col min="1023" max="1024" width="8.9" style="2" customWidth="1"/>
    <col min="1025" max="1026" width="6.6" style="2" customWidth="1"/>
    <col min="1027" max="1027" width="6.1" style="2" customWidth="1"/>
    <col min="1028" max="1028" width="7.7" style="2" customWidth="1"/>
    <col min="1029" max="1029" width="5.9" style="2" customWidth="1"/>
    <col min="1030" max="1030" width="8.4" style="2" customWidth="1"/>
    <col min="1031" max="1031" width="6" style="2" customWidth="1"/>
    <col min="1032" max="1032" width="6.2" style="2" customWidth="1"/>
    <col min="1033" max="1033" width="5.9" style="2" customWidth="1"/>
    <col min="1034" max="1035" width="5.4" style="2" customWidth="1"/>
    <col min="1036" max="1036" width="5.7" style="2" customWidth="1"/>
    <col min="1037" max="1037" width="3.5" style="2" customWidth="1"/>
    <col min="1038" max="1038" width="4" style="2" customWidth="1"/>
    <col min="1039" max="1265" width="8.9" style="2" customWidth="1"/>
    <col min="1266" max="1266" width="9.6" style="2" customWidth="1"/>
    <col min="1267" max="1267" width="4.5" style="2" customWidth="1"/>
    <col min="1268" max="1268" width="23.9" style="2" customWidth="1"/>
    <col min="1269" max="1269" width="5" style="2" customWidth="1"/>
    <col min="1270" max="1270" width="6.2" style="2" customWidth="1"/>
    <col min="1271" max="1271" width="8.9" style="2" customWidth="1"/>
    <col min="1272" max="1272" width="6" style="2" customWidth="1"/>
    <col min="1273" max="1273" width="6.4" style="2" customWidth="1"/>
    <col min="1274" max="1274" width="7" style="2" customWidth="1"/>
    <col min="1275" max="1275" width="6.2" style="2" customWidth="1"/>
    <col min="1276" max="1276" width="9.5" style="2" customWidth="1"/>
    <col min="1277" max="1277" width="6.2" style="2" customWidth="1"/>
    <col min="1278" max="1278" width="5.1" style="2" customWidth="1"/>
    <col min="1279" max="1280" width="8.9" style="2" customWidth="1"/>
    <col min="1281" max="1282" width="6.6" style="2" customWidth="1"/>
    <col min="1283" max="1283" width="6.1" style="2" customWidth="1"/>
    <col min="1284" max="1284" width="7.7" style="2" customWidth="1"/>
    <col min="1285" max="1285" width="5.9" style="2" customWidth="1"/>
    <col min="1286" max="1286" width="8.4" style="2" customWidth="1"/>
    <col min="1287" max="1287" width="6" style="2" customWidth="1"/>
    <col min="1288" max="1288" width="6.2" style="2" customWidth="1"/>
    <col min="1289" max="1289" width="5.9" style="2" customWidth="1"/>
    <col min="1290" max="1291" width="5.4" style="2" customWidth="1"/>
    <col min="1292" max="1292" width="5.7" style="2" customWidth="1"/>
    <col min="1293" max="1293" width="3.5" style="2" customWidth="1"/>
    <col min="1294" max="1294" width="4" style="2" customWidth="1"/>
    <col min="1295" max="1521" width="8.9" style="2" customWidth="1"/>
    <col min="1522" max="1522" width="9.6" style="2" customWidth="1"/>
    <col min="1523" max="1523" width="4.5" style="2" customWidth="1"/>
    <col min="1524" max="1524" width="23.9" style="2" customWidth="1"/>
    <col min="1525" max="1525" width="5" style="2" customWidth="1"/>
    <col min="1526" max="1526" width="6.2" style="2" customWidth="1"/>
    <col min="1527" max="1527" width="8.9" style="2" customWidth="1"/>
    <col min="1528" max="1528" width="6" style="2" customWidth="1"/>
    <col min="1529" max="1529" width="6.4" style="2" customWidth="1"/>
    <col min="1530" max="1530" width="7" style="2" customWidth="1"/>
    <col min="1531" max="1531" width="6.2" style="2" customWidth="1"/>
    <col min="1532" max="1532" width="9.5" style="2" customWidth="1"/>
    <col min="1533" max="1533" width="6.2" style="2" customWidth="1"/>
    <col min="1534" max="1534" width="5.1" style="2" customWidth="1"/>
    <col min="1535" max="1536" width="8.9" style="2" customWidth="1"/>
    <col min="1537" max="1538" width="6.6" style="2" customWidth="1"/>
    <col min="1539" max="1539" width="6.1" style="2" customWidth="1"/>
    <col min="1540" max="1540" width="7.7" style="2" customWidth="1"/>
    <col min="1541" max="1541" width="5.9" style="2" customWidth="1"/>
    <col min="1542" max="1542" width="8.4" style="2" customWidth="1"/>
    <col min="1543" max="1543" width="6" style="2" customWidth="1"/>
    <col min="1544" max="1544" width="6.2" style="2" customWidth="1"/>
    <col min="1545" max="1545" width="5.9" style="2" customWidth="1"/>
    <col min="1546" max="1547" width="5.4" style="2" customWidth="1"/>
    <col min="1548" max="1548" width="5.7" style="2" customWidth="1"/>
    <col min="1549" max="1549" width="3.5" style="2" customWidth="1"/>
    <col min="1550" max="1550" width="4" style="2" customWidth="1"/>
    <col min="1551" max="1777" width="8.9" style="2" customWidth="1"/>
    <col min="1778" max="1778" width="9.6" style="2" customWidth="1"/>
    <col min="1779" max="1779" width="4.5" style="2" customWidth="1"/>
    <col min="1780" max="1780" width="23.9" style="2" customWidth="1"/>
    <col min="1781" max="1781" width="5" style="2" customWidth="1"/>
    <col min="1782" max="1782" width="6.2" style="2" customWidth="1"/>
    <col min="1783" max="1783" width="8.9" style="2" customWidth="1"/>
    <col min="1784" max="1784" width="6" style="2" customWidth="1"/>
    <col min="1785" max="1785" width="6.4" style="2" customWidth="1"/>
    <col min="1786" max="1786" width="7" style="2" customWidth="1"/>
    <col min="1787" max="1787" width="6.2" style="2" customWidth="1"/>
    <col min="1788" max="1788" width="9.5" style="2" customWidth="1"/>
    <col min="1789" max="1789" width="6.2" style="2" customWidth="1"/>
    <col min="1790" max="1790" width="5.1" style="2" customWidth="1"/>
    <col min="1791" max="1792" width="8.9" style="2" customWidth="1"/>
    <col min="1793" max="1794" width="6.6" style="2" customWidth="1"/>
    <col min="1795" max="1795" width="6.1" style="2" customWidth="1"/>
    <col min="1796" max="1796" width="7.7" style="2" customWidth="1"/>
    <col min="1797" max="1797" width="5.9" style="2" customWidth="1"/>
    <col min="1798" max="1798" width="8.4" style="2" customWidth="1"/>
    <col min="1799" max="1799" width="6" style="2" customWidth="1"/>
    <col min="1800" max="1800" width="6.2" style="2" customWidth="1"/>
    <col min="1801" max="1801" width="5.9" style="2" customWidth="1"/>
    <col min="1802" max="1803" width="5.4" style="2" customWidth="1"/>
    <col min="1804" max="1804" width="5.7" style="2" customWidth="1"/>
    <col min="1805" max="1805" width="3.5" style="2" customWidth="1"/>
    <col min="1806" max="1806" width="4" style="2" customWidth="1"/>
    <col min="1807" max="2033" width="8.9" style="2" customWidth="1"/>
    <col min="2034" max="2034" width="9.6" style="2" customWidth="1"/>
    <col min="2035" max="2035" width="4.5" style="2" customWidth="1"/>
    <col min="2036" max="2036" width="23.9" style="2" customWidth="1"/>
    <col min="2037" max="2037" width="5" style="2" customWidth="1"/>
    <col min="2038" max="2038" width="6.2" style="2" customWidth="1"/>
    <col min="2039" max="2039" width="8.9" style="2" customWidth="1"/>
    <col min="2040" max="2040" width="6" style="2" customWidth="1"/>
    <col min="2041" max="2041" width="6.4" style="2" customWidth="1"/>
    <col min="2042" max="2042" width="7" style="2" customWidth="1"/>
    <col min="2043" max="2043" width="6.2" style="2" customWidth="1"/>
    <col min="2044" max="2044" width="9.5" style="2" customWidth="1"/>
    <col min="2045" max="2045" width="6.2" style="2" customWidth="1"/>
    <col min="2046" max="2046" width="5.1" style="2" customWidth="1"/>
    <col min="2047" max="2048" width="8.9" style="2" customWidth="1"/>
    <col min="2049" max="2050" width="6.6" style="2" customWidth="1"/>
    <col min="2051" max="2051" width="6.1" style="2" customWidth="1"/>
    <col min="2052" max="2052" width="7.7" style="2" customWidth="1"/>
    <col min="2053" max="2053" width="5.9" style="2" customWidth="1"/>
    <col min="2054" max="2054" width="8.4" style="2" customWidth="1"/>
    <col min="2055" max="2055" width="6" style="2" customWidth="1"/>
    <col min="2056" max="2056" width="6.2" style="2" customWidth="1"/>
    <col min="2057" max="2057" width="5.9" style="2" customWidth="1"/>
    <col min="2058" max="2059" width="5.4" style="2" customWidth="1"/>
    <col min="2060" max="2060" width="5.7" style="2" customWidth="1"/>
    <col min="2061" max="2061" width="3.5" style="2" customWidth="1"/>
    <col min="2062" max="2062" width="4" style="2" customWidth="1"/>
    <col min="2063" max="2289" width="8.9" style="2" customWidth="1"/>
    <col min="2290" max="2290" width="9.6" style="2" customWidth="1"/>
    <col min="2291" max="2291" width="4.5" style="2" customWidth="1"/>
    <col min="2292" max="2292" width="23.9" style="2" customWidth="1"/>
    <col min="2293" max="2293" width="5" style="2" customWidth="1"/>
    <col min="2294" max="2294" width="6.2" style="2" customWidth="1"/>
    <col min="2295" max="2295" width="8.9" style="2" customWidth="1"/>
    <col min="2296" max="2296" width="6" style="2" customWidth="1"/>
    <col min="2297" max="2297" width="6.4" style="2" customWidth="1"/>
    <col min="2298" max="2298" width="7" style="2" customWidth="1"/>
    <col min="2299" max="2299" width="6.2" style="2" customWidth="1"/>
    <col min="2300" max="2300" width="9.5" style="2" customWidth="1"/>
    <col min="2301" max="2301" width="6.2" style="2" customWidth="1"/>
    <col min="2302" max="2302" width="5.1" style="2" customWidth="1"/>
    <col min="2303" max="2304" width="8.9" style="2" customWidth="1"/>
    <col min="2305" max="2306" width="6.6" style="2" customWidth="1"/>
    <col min="2307" max="2307" width="6.1" style="2" customWidth="1"/>
    <col min="2308" max="2308" width="7.7" style="2" customWidth="1"/>
    <col min="2309" max="2309" width="5.9" style="2" customWidth="1"/>
    <col min="2310" max="2310" width="8.4" style="2" customWidth="1"/>
    <col min="2311" max="2311" width="6" style="2" customWidth="1"/>
    <col min="2312" max="2312" width="6.2" style="2" customWidth="1"/>
    <col min="2313" max="2313" width="5.9" style="2" customWidth="1"/>
    <col min="2314" max="2315" width="5.4" style="2" customWidth="1"/>
    <col min="2316" max="2316" width="5.7" style="2" customWidth="1"/>
    <col min="2317" max="2317" width="3.5" style="2" customWidth="1"/>
    <col min="2318" max="2318" width="4" style="2" customWidth="1"/>
    <col min="2319" max="2545" width="8.9" style="2" customWidth="1"/>
    <col min="2546" max="2546" width="9.6" style="2" customWidth="1"/>
    <col min="2547" max="2547" width="4.5" style="2" customWidth="1"/>
    <col min="2548" max="2548" width="23.9" style="2" customWidth="1"/>
    <col min="2549" max="2549" width="5" style="2" customWidth="1"/>
    <col min="2550" max="2550" width="6.2" style="2" customWidth="1"/>
    <col min="2551" max="2551" width="8.9" style="2" customWidth="1"/>
    <col min="2552" max="2552" width="6" style="2" customWidth="1"/>
    <col min="2553" max="2553" width="6.4" style="2" customWidth="1"/>
    <col min="2554" max="2554" width="7" style="2" customWidth="1"/>
    <col min="2555" max="2555" width="6.2" style="2" customWidth="1"/>
    <col min="2556" max="2556" width="9.5" style="2" customWidth="1"/>
    <col min="2557" max="2557" width="6.2" style="2" customWidth="1"/>
    <col min="2558" max="2558" width="5.1" style="2" customWidth="1"/>
    <col min="2559" max="2560" width="8.9" style="2" customWidth="1"/>
    <col min="2561" max="2562" width="6.6" style="2" customWidth="1"/>
    <col min="2563" max="2563" width="6.1" style="2" customWidth="1"/>
    <col min="2564" max="2564" width="7.7" style="2" customWidth="1"/>
    <col min="2565" max="2565" width="5.9" style="2" customWidth="1"/>
    <col min="2566" max="2566" width="8.4" style="2" customWidth="1"/>
    <col min="2567" max="2567" width="6" style="2" customWidth="1"/>
    <col min="2568" max="2568" width="6.2" style="2" customWidth="1"/>
    <col min="2569" max="2569" width="5.9" style="2" customWidth="1"/>
    <col min="2570" max="2571" width="5.4" style="2" customWidth="1"/>
    <col min="2572" max="2572" width="5.7" style="2" customWidth="1"/>
    <col min="2573" max="2573" width="3.5" style="2" customWidth="1"/>
    <col min="2574" max="2574" width="4" style="2" customWidth="1"/>
    <col min="2575" max="2801" width="8.9" style="2" customWidth="1"/>
    <col min="2802" max="2802" width="9.6" style="2" customWidth="1"/>
    <col min="2803" max="2803" width="4.5" style="2" customWidth="1"/>
    <col min="2804" max="2804" width="23.9" style="2" customWidth="1"/>
    <col min="2805" max="2805" width="5" style="2" customWidth="1"/>
    <col min="2806" max="2806" width="6.2" style="2" customWidth="1"/>
    <col min="2807" max="2807" width="8.9" style="2" customWidth="1"/>
    <col min="2808" max="2808" width="6" style="2" customWidth="1"/>
    <col min="2809" max="2809" width="6.4" style="2" customWidth="1"/>
    <col min="2810" max="2810" width="7" style="2" customWidth="1"/>
    <col min="2811" max="2811" width="6.2" style="2" customWidth="1"/>
    <col min="2812" max="2812" width="9.5" style="2" customWidth="1"/>
    <col min="2813" max="2813" width="6.2" style="2" customWidth="1"/>
    <col min="2814" max="2814" width="5.1" style="2" customWidth="1"/>
    <col min="2815" max="2816" width="8.9" style="2" customWidth="1"/>
    <col min="2817" max="2818" width="6.6" style="2" customWidth="1"/>
    <col min="2819" max="2819" width="6.1" style="2" customWidth="1"/>
    <col min="2820" max="2820" width="7.7" style="2" customWidth="1"/>
    <col min="2821" max="2821" width="5.9" style="2" customWidth="1"/>
    <col min="2822" max="2822" width="8.4" style="2" customWidth="1"/>
    <col min="2823" max="2823" width="6" style="2" customWidth="1"/>
    <col min="2824" max="2824" width="6.2" style="2" customWidth="1"/>
    <col min="2825" max="2825" width="5.9" style="2" customWidth="1"/>
    <col min="2826" max="2827" width="5.4" style="2" customWidth="1"/>
    <col min="2828" max="2828" width="5.7" style="2" customWidth="1"/>
    <col min="2829" max="2829" width="3.5" style="2" customWidth="1"/>
    <col min="2830" max="2830" width="4" style="2" customWidth="1"/>
    <col min="2831" max="3057" width="8.9" style="2" customWidth="1"/>
    <col min="3058" max="3058" width="9.6" style="2" customWidth="1"/>
    <col min="3059" max="3059" width="4.5" style="2" customWidth="1"/>
    <col min="3060" max="3060" width="23.9" style="2" customWidth="1"/>
    <col min="3061" max="3061" width="5" style="2" customWidth="1"/>
    <col min="3062" max="3062" width="6.2" style="2" customWidth="1"/>
    <col min="3063" max="3063" width="8.9" style="2" customWidth="1"/>
    <col min="3064" max="3064" width="6" style="2" customWidth="1"/>
    <col min="3065" max="3065" width="6.4" style="2" customWidth="1"/>
    <col min="3066" max="3066" width="7" style="2" customWidth="1"/>
    <col min="3067" max="3067" width="6.2" style="2" customWidth="1"/>
    <col min="3068" max="3068" width="9.5" style="2" customWidth="1"/>
    <col min="3069" max="3069" width="6.2" style="2" customWidth="1"/>
    <col min="3070" max="3070" width="5.1" style="2" customWidth="1"/>
    <col min="3071" max="3072" width="8.9" style="2" customWidth="1"/>
    <col min="3073" max="3074" width="6.6" style="2" customWidth="1"/>
    <col min="3075" max="3075" width="6.1" style="2" customWidth="1"/>
    <col min="3076" max="3076" width="7.7" style="2" customWidth="1"/>
    <col min="3077" max="3077" width="5.9" style="2" customWidth="1"/>
    <col min="3078" max="3078" width="8.4" style="2" customWidth="1"/>
    <col min="3079" max="3079" width="6" style="2" customWidth="1"/>
    <col min="3080" max="3080" width="6.2" style="2" customWidth="1"/>
    <col min="3081" max="3081" width="5.9" style="2" customWidth="1"/>
    <col min="3082" max="3083" width="5.4" style="2" customWidth="1"/>
    <col min="3084" max="3084" width="5.7" style="2" customWidth="1"/>
    <col min="3085" max="3085" width="3.5" style="2" customWidth="1"/>
    <col min="3086" max="3086" width="4" style="2" customWidth="1"/>
    <col min="3087" max="3313" width="8.9" style="2" customWidth="1"/>
    <col min="3314" max="3314" width="9.6" style="2" customWidth="1"/>
    <col min="3315" max="3315" width="4.5" style="2" customWidth="1"/>
    <col min="3316" max="3316" width="23.9" style="2" customWidth="1"/>
    <col min="3317" max="3317" width="5" style="2" customWidth="1"/>
    <col min="3318" max="3318" width="6.2" style="2" customWidth="1"/>
    <col min="3319" max="3319" width="8.9" style="2" customWidth="1"/>
    <col min="3320" max="3320" width="6" style="2" customWidth="1"/>
    <col min="3321" max="3321" width="6.4" style="2" customWidth="1"/>
    <col min="3322" max="3322" width="7" style="2" customWidth="1"/>
    <col min="3323" max="3323" width="6.2" style="2" customWidth="1"/>
    <col min="3324" max="3324" width="9.5" style="2" customWidth="1"/>
    <col min="3325" max="3325" width="6.2" style="2" customWidth="1"/>
    <col min="3326" max="3326" width="5.1" style="2" customWidth="1"/>
    <col min="3327" max="3328" width="8.9" style="2" customWidth="1"/>
    <col min="3329" max="3330" width="6.6" style="2" customWidth="1"/>
    <col min="3331" max="3331" width="6.1" style="2" customWidth="1"/>
    <col min="3332" max="3332" width="7.7" style="2" customWidth="1"/>
    <col min="3333" max="3333" width="5.9" style="2" customWidth="1"/>
    <col min="3334" max="3334" width="8.4" style="2" customWidth="1"/>
    <col min="3335" max="3335" width="6" style="2" customWidth="1"/>
    <col min="3336" max="3336" width="6.2" style="2" customWidth="1"/>
    <col min="3337" max="3337" width="5.9" style="2" customWidth="1"/>
    <col min="3338" max="3339" width="5.4" style="2" customWidth="1"/>
    <col min="3340" max="3340" width="5.7" style="2" customWidth="1"/>
    <col min="3341" max="3341" width="3.5" style="2" customWidth="1"/>
    <col min="3342" max="3342" width="4" style="2" customWidth="1"/>
    <col min="3343" max="3569" width="8.9" style="2" customWidth="1"/>
    <col min="3570" max="3570" width="9.6" style="2" customWidth="1"/>
    <col min="3571" max="3571" width="4.5" style="2" customWidth="1"/>
    <col min="3572" max="3572" width="23.9" style="2" customWidth="1"/>
    <col min="3573" max="3573" width="5" style="2" customWidth="1"/>
    <col min="3574" max="3574" width="6.2" style="2" customWidth="1"/>
    <col min="3575" max="3575" width="8.9" style="2" customWidth="1"/>
    <col min="3576" max="3576" width="6" style="2" customWidth="1"/>
    <col min="3577" max="3577" width="6.4" style="2" customWidth="1"/>
    <col min="3578" max="3578" width="7" style="2" customWidth="1"/>
    <col min="3579" max="3579" width="6.2" style="2" customWidth="1"/>
    <col min="3580" max="3580" width="9.5" style="2" customWidth="1"/>
    <col min="3581" max="3581" width="6.2" style="2" customWidth="1"/>
    <col min="3582" max="3582" width="5.1" style="2" customWidth="1"/>
    <col min="3583" max="3584" width="8.9" style="2" customWidth="1"/>
    <col min="3585" max="3586" width="6.6" style="2" customWidth="1"/>
    <col min="3587" max="3587" width="6.1" style="2" customWidth="1"/>
    <col min="3588" max="3588" width="7.7" style="2" customWidth="1"/>
    <col min="3589" max="3589" width="5.9" style="2" customWidth="1"/>
    <col min="3590" max="3590" width="8.4" style="2" customWidth="1"/>
    <col min="3591" max="3591" width="6" style="2" customWidth="1"/>
    <col min="3592" max="3592" width="6.2" style="2" customWidth="1"/>
    <col min="3593" max="3593" width="5.9" style="2" customWidth="1"/>
    <col min="3594" max="3595" width="5.4" style="2" customWidth="1"/>
    <col min="3596" max="3596" width="5.7" style="2" customWidth="1"/>
    <col min="3597" max="3597" width="3.5" style="2" customWidth="1"/>
    <col min="3598" max="3598" width="4" style="2" customWidth="1"/>
    <col min="3599" max="3825" width="8.9" style="2" customWidth="1"/>
    <col min="3826" max="3826" width="9.6" style="2" customWidth="1"/>
    <col min="3827" max="3827" width="4.5" style="2" customWidth="1"/>
    <col min="3828" max="3828" width="23.9" style="2" customWidth="1"/>
    <col min="3829" max="3829" width="5" style="2" customWidth="1"/>
    <col min="3830" max="3830" width="6.2" style="2" customWidth="1"/>
    <col min="3831" max="3831" width="8.9" style="2" customWidth="1"/>
    <col min="3832" max="3832" width="6" style="2" customWidth="1"/>
    <col min="3833" max="3833" width="6.4" style="2" customWidth="1"/>
    <col min="3834" max="3834" width="7" style="2" customWidth="1"/>
    <col min="3835" max="3835" width="6.2" style="2" customWidth="1"/>
    <col min="3836" max="3836" width="9.5" style="2" customWidth="1"/>
    <col min="3837" max="3837" width="6.2" style="2" customWidth="1"/>
    <col min="3838" max="3838" width="5.1" style="2" customWidth="1"/>
    <col min="3839" max="3840" width="8.9" style="2" customWidth="1"/>
    <col min="3841" max="3842" width="6.6" style="2" customWidth="1"/>
    <col min="3843" max="3843" width="6.1" style="2" customWidth="1"/>
    <col min="3844" max="3844" width="7.7" style="2" customWidth="1"/>
    <col min="3845" max="3845" width="5.9" style="2" customWidth="1"/>
    <col min="3846" max="3846" width="8.4" style="2" customWidth="1"/>
    <col min="3847" max="3847" width="6" style="2" customWidth="1"/>
    <col min="3848" max="3848" width="6.2" style="2" customWidth="1"/>
    <col min="3849" max="3849" width="5.9" style="2" customWidth="1"/>
    <col min="3850" max="3851" width="5.4" style="2" customWidth="1"/>
    <col min="3852" max="3852" width="5.7" style="2" customWidth="1"/>
    <col min="3853" max="3853" width="3.5" style="2" customWidth="1"/>
    <col min="3854" max="3854" width="4" style="2" customWidth="1"/>
    <col min="3855" max="4081" width="8.9" style="2" customWidth="1"/>
    <col min="4082" max="4082" width="9.6" style="2" customWidth="1"/>
    <col min="4083" max="4083" width="4.5" style="2" customWidth="1"/>
    <col min="4084" max="4084" width="23.9" style="2" customWidth="1"/>
    <col min="4085" max="4085" width="5" style="2" customWidth="1"/>
    <col min="4086" max="4086" width="6.2" style="2" customWidth="1"/>
    <col min="4087" max="4087" width="8.9" style="2" customWidth="1"/>
    <col min="4088" max="4088" width="6" style="2" customWidth="1"/>
    <col min="4089" max="4089" width="6.4" style="2" customWidth="1"/>
    <col min="4090" max="4090" width="7" style="2" customWidth="1"/>
    <col min="4091" max="4091" width="6.2" style="2" customWidth="1"/>
    <col min="4092" max="4092" width="9.5" style="2" customWidth="1"/>
    <col min="4093" max="4093" width="6.2" style="2" customWidth="1"/>
    <col min="4094" max="4094" width="5.1" style="2" customWidth="1"/>
    <col min="4095" max="4096" width="8.9" style="2" customWidth="1"/>
    <col min="4097" max="4098" width="6.6" style="2" customWidth="1"/>
    <col min="4099" max="4099" width="6.1" style="2" customWidth="1"/>
    <col min="4100" max="4100" width="7.7" style="2" customWidth="1"/>
    <col min="4101" max="4101" width="5.9" style="2" customWidth="1"/>
    <col min="4102" max="4102" width="8.4" style="2" customWidth="1"/>
    <col min="4103" max="4103" width="6" style="2" customWidth="1"/>
    <col min="4104" max="4104" width="6.2" style="2" customWidth="1"/>
    <col min="4105" max="4105" width="5.9" style="2" customWidth="1"/>
    <col min="4106" max="4107" width="5.4" style="2" customWidth="1"/>
    <col min="4108" max="4108" width="5.7" style="2" customWidth="1"/>
    <col min="4109" max="4109" width="3.5" style="2" customWidth="1"/>
    <col min="4110" max="4110" width="4" style="2" customWidth="1"/>
    <col min="4111" max="4337" width="8.9" style="2" customWidth="1"/>
    <col min="4338" max="4338" width="9.6" style="2" customWidth="1"/>
    <col min="4339" max="4339" width="4.5" style="2" customWidth="1"/>
    <col min="4340" max="4340" width="23.9" style="2" customWidth="1"/>
    <col min="4341" max="4341" width="5" style="2" customWidth="1"/>
    <col min="4342" max="4342" width="6.2" style="2" customWidth="1"/>
    <col min="4343" max="4343" width="8.9" style="2" customWidth="1"/>
    <col min="4344" max="4344" width="6" style="2" customWidth="1"/>
    <col min="4345" max="4345" width="6.4" style="2" customWidth="1"/>
    <col min="4346" max="4346" width="7" style="2" customWidth="1"/>
    <col min="4347" max="4347" width="6.2" style="2" customWidth="1"/>
    <col min="4348" max="4348" width="9.5" style="2" customWidth="1"/>
    <col min="4349" max="4349" width="6.2" style="2" customWidth="1"/>
    <col min="4350" max="4350" width="5.1" style="2" customWidth="1"/>
    <col min="4351" max="4352" width="8.9" style="2" customWidth="1"/>
    <col min="4353" max="4354" width="6.6" style="2" customWidth="1"/>
    <col min="4355" max="4355" width="6.1" style="2" customWidth="1"/>
    <col min="4356" max="4356" width="7.7" style="2" customWidth="1"/>
    <col min="4357" max="4357" width="5.9" style="2" customWidth="1"/>
    <col min="4358" max="4358" width="8.4" style="2" customWidth="1"/>
    <col min="4359" max="4359" width="6" style="2" customWidth="1"/>
    <col min="4360" max="4360" width="6.2" style="2" customWidth="1"/>
    <col min="4361" max="4361" width="5.9" style="2" customWidth="1"/>
    <col min="4362" max="4363" width="5.4" style="2" customWidth="1"/>
    <col min="4364" max="4364" width="5.7" style="2" customWidth="1"/>
    <col min="4365" max="4365" width="3.5" style="2" customWidth="1"/>
    <col min="4366" max="4366" width="4" style="2" customWidth="1"/>
    <col min="4367" max="4593" width="8.9" style="2" customWidth="1"/>
    <col min="4594" max="4594" width="9.6" style="2" customWidth="1"/>
    <col min="4595" max="4595" width="4.5" style="2" customWidth="1"/>
    <col min="4596" max="4596" width="23.9" style="2" customWidth="1"/>
    <col min="4597" max="4597" width="5" style="2" customWidth="1"/>
    <col min="4598" max="4598" width="6.2" style="2" customWidth="1"/>
    <col min="4599" max="4599" width="8.9" style="2" customWidth="1"/>
    <col min="4600" max="4600" width="6" style="2" customWidth="1"/>
    <col min="4601" max="4601" width="6.4" style="2" customWidth="1"/>
    <col min="4602" max="4602" width="7" style="2" customWidth="1"/>
    <col min="4603" max="4603" width="6.2" style="2" customWidth="1"/>
    <col min="4604" max="4604" width="9.5" style="2" customWidth="1"/>
    <col min="4605" max="4605" width="6.2" style="2" customWidth="1"/>
    <col min="4606" max="4606" width="5.1" style="2" customWidth="1"/>
    <col min="4607" max="4608" width="8.9" style="2" customWidth="1"/>
    <col min="4609" max="4610" width="6.6" style="2" customWidth="1"/>
    <col min="4611" max="4611" width="6.1" style="2" customWidth="1"/>
    <col min="4612" max="4612" width="7.7" style="2" customWidth="1"/>
    <col min="4613" max="4613" width="5.9" style="2" customWidth="1"/>
    <col min="4614" max="4614" width="8.4" style="2" customWidth="1"/>
    <col min="4615" max="4615" width="6" style="2" customWidth="1"/>
    <col min="4616" max="4616" width="6.2" style="2" customWidth="1"/>
    <col min="4617" max="4617" width="5.9" style="2" customWidth="1"/>
    <col min="4618" max="4619" width="5.4" style="2" customWidth="1"/>
    <col min="4620" max="4620" width="5.7" style="2" customWidth="1"/>
    <col min="4621" max="4621" width="3.5" style="2" customWidth="1"/>
    <col min="4622" max="4622" width="4" style="2" customWidth="1"/>
    <col min="4623" max="4849" width="8.9" style="2" customWidth="1"/>
    <col min="4850" max="4850" width="9.6" style="2" customWidth="1"/>
    <col min="4851" max="4851" width="4.5" style="2" customWidth="1"/>
    <col min="4852" max="4852" width="23.9" style="2" customWidth="1"/>
    <col min="4853" max="4853" width="5" style="2" customWidth="1"/>
    <col min="4854" max="4854" width="6.2" style="2" customWidth="1"/>
    <col min="4855" max="4855" width="8.9" style="2" customWidth="1"/>
    <col min="4856" max="4856" width="6" style="2" customWidth="1"/>
    <col min="4857" max="4857" width="6.4" style="2" customWidth="1"/>
    <col min="4858" max="4858" width="7" style="2" customWidth="1"/>
    <col min="4859" max="4859" width="6.2" style="2" customWidth="1"/>
    <col min="4860" max="4860" width="9.5" style="2" customWidth="1"/>
    <col min="4861" max="4861" width="6.2" style="2" customWidth="1"/>
    <col min="4862" max="4862" width="5.1" style="2" customWidth="1"/>
    <col min="4863" max="4864" width="8.9" style="2" customWidth="1"/>
    <col min="4865" max="4866" width="6.6" style="2" customWidth="1"/>
    <col min="4867" max="4867" width="6.1" style="2" customWidth="1"/>
    <col min="4868" max="4868" width="7.7" style="2" customWidth="1"/>
    <col min="4869" max="4869" width="5.9" style="2" customWidth="1"/>
    <col min="4870" max="4870" width="8.4" style="2" customWidth="1"/>
    <col min="4871" max="4871" width="6" style="2" customWidth="1"/>
    <col min="4872" max="4872" width="6.2" style="2" customWidth="1"/>
    <col min="4873" max="4873" width="5.9" style="2" customWidth="1"/>
    <col min="4874" max="4875" width="5.4" style="2" customWidth="1"/>
    <col min="4876" max="4876" width="5.7" style="2" customWidth="1"/>
    <col min="4877" max="4877" width="3.5" style="2" customWidth="1"/>
    <col min="4878" max="4878" width="4" style="2" customWidth="1"/>
    <col min="4879" max="5105" width="8.9" style="2" customWidth="1"/>
    <col min="5106" max="5106" width="9.6" style="2" customWidth="1"/>
    <col min="5107" max="5107" width="4.5" style="2" customWidth="1"/>
    <col min="5108" max="5108" width="23.9" style="2" customWidth="1"/>
    <col min="5109" max="5109" width="5" style="2" customWidth="1"/>
    <col min="5110" max="5110" width="6.2" style="2" customWidth="1"/>
    <col min="5111" max="5111" width="8.9" style="2" customWidth="1"/>
    <col min="5112" max="5112" width="6" style="2" customWidth="1"/>
    <col min="5113" max="5113" width="6.4" style="2" customWidth="1"/>
    <col min="5114" max="5114" width="7" style="2" customWidth="1"/>
    <col min="5115" max="5115" width="6.2" style="2" customWidth="1"/>
    <col min="5116" max="5116" width="9.5" style="2" customWidth="1"/>
    <col min="5117" max="5117" width="6.2" style="2" customWidth="1"/>
    <col min="5118" max="5118" width="5.1" style="2" customWidth="1"/>
    <col min="5119" max="5120" width="8.9" style="2" customWidth="1"/>
    <col min="5121" max="5122" width="6.6" style="2" customWidth="1"/>
    <col min="5123" max="5123" width="6.1" style="2" customWidth="1"/>
    <col min="5124" max="5124" width="7.7" style="2" customWidth="1"/>
    <col min="5125" max="5125" width="5.9" style="2" customWidth="1"/>
    <col min="5126" max="5126" width="8.4" style="2" customWidth="1"/>
    <col min="5127" max="5127" width="6" style="2" customWidth="1"/>
    <col min="5128" max="5128" width="6.2" style="2" customWidth="1"/>
    <col min="5129" max="5129" width="5.9" style="2" customWidth="1"/>
    <col min="5130" max="5131" width="5.4" style="2" customWidth="1"/>
    <col min="5132" max="5132" width="5.7" style="2" customWidth="1"/>
    <col min="5133" max="5133" width="3.5" style="2" customWidth="1"/>
    <col min="5134" max="5134" width="4" style="2" customWidth="1"/>
    <col min="5135" max="5361" width="8.9" style="2" customWidth="1"/>
    <col min="5362" max="5362" width="9.6" style="2" customWidth="1"/>
    <col min="5363" max="5363" width="4.5" style="2" customWidth="1"/>
    <col min="5364" max="5364" width="23.9" style="2" customWidth="1"/>
    <col min="5365" max="5365" width="5" style="2" customWidth="1"/>
    <col min="5366" max="5366" width="6.2" style="2" customWidth="1"/>
    <col min="5367" max="5367" width="8.9" style="2" customWidth="1"/>
    <col min="5368" max="5368" width="6" style="2" customWidth="1"/>
    <col min="5369" max="5369" width="6.4" style="2" customWidth="1"/>
    <col min="5370" max="5370" width="7" style="2" customWidth="1"/>
    <col min="5371" max="5371" width="6.2" style="2" customWidth="1"/>
    <col min="5372" max="5372" width="9.5" style="2" customWidth="1"/>
    <col min="5373" max="5373" width="6.2" style="2" customWidth="1"/>
    <col min="5374" max="5374" width="5.1" style="2" customWidth="1"/>
    <col min="5375" max="5376" width="8.9" style="2" customWidth="1"/>
    <col min="5377" max="5378" width="6.6" style="2" customWidth="1"/>
    <col min="5379" max="5379" width="6.1" style="2" customWidth="1"/>
    <col min="5380" max="5380" width="7.7" style="2" customWidth="1"/>
    <col min="5381" max="5381" width="5.9" style="2" customWidth="1"/>
    <col min="5382" max="5382" width="8.4" style="2" customWidth="1"/>
    <col min="5383" max="5383" width="6" style="2" customWidth="1"/>
    <col min="5384" max="5384" width="6.2" style="2" customWidth="1"/>
    <col min="5385" max="5385" width="5.9" style="2" customWidth="1"/>
    <col min="5386" max="5387" width="5.4" style="2" customWidth="1"/>
    <col min="5388" max="5388" width="5.7" style="2" customWidth="1"/>
    <col min="5389" max="5389" width="3.5" style="2" customWidth="1"/>
    <col min="5390" max="5390" width="4" style="2" customWidth="1"/>
    <col min="5391" max="5617" width="8.9" style="2" customWidth="1"/>
    <col min="5618" max="5618" width="9.6" style="2" customWidth="1"/>
    <col min="5619" max="5619" width="4.5" style="2" customWidth="1"/>
    <col min="5620" max="5620" width="23.9" style="2" customWidth="1"/>
    <col min="5621" max="5621" width="5" style="2" customWidth="1"/>
    <col min="5622" max="5622" width="6.2" style="2" customWidth="1"/>
    <col min="5623" max="5623" width="8.9" style="2" customWidth="1"/>
    <col min="5624" max="5624" width="6" style="2" customWidth="1"/>
    <col min="5625" max="5625" width="6.4" style="2" customWidth="1"/>
    <col min="5626" max="5626" width="7" style="2" customWidth="1"/>
    <col min="5627" max="5627" width="6.2" style="2" customWidth="1"/>
    <col min="5628" max="5628" width="9.5" style="2" customWidth="1"/>
    <col min="5629" max="5629" width="6.2" style="2" customWidth="1"/>
    <col min="5630" max="5630" width="5.1" style="2" customWidth="1"/>
    <col min="5631" max="5632" width="8.9" style="2" customWidth="1"/>
    <col min="5633" max="5634" width="6.6" style="2" customWidth="1"/>
    <col min="5635" max="5635" width="6.1" style="2" customWidth="1"/>
    <col min="5636" max="5636" width="7.7" style="2" customWidth="1"/>
    <col min="5637" max="5637" width="5.9" style="2" customWidth="1"/>
    <col min="5638" max="5638" width="8.4" style="2" customWidth="1"/>
    <col min="5639" max="5639" width="6" style="2" customWidth="1"/>
    <col min="5640" max="5640" width="6.2" style="2" customWidth="1"/>
    <col min="5641" max="5641" width="5.9" style="2" customWidth="1"/>
    <col min="5642" max="5643" width="5.4" style="2" customWidth="1"/>
    <col min="5644" max="5644" width="5.7" style="2" customWidth="1"/>
    <col min="5645" max="5645" width="3.5" style="2" customWidth="1"/>
    <col min="5646" max="5646" width="4" style="2" customWidth="1"/>
    <col min="5647" max="5873" width="8.9" style="2" customWidth="1"/>
    <col min="5874" max="5874" width="9.6" style="2" customWidth="1"/>
    <col min="5875" max="5875" width="4.5" style="2" customWidth="1"/>
    <col min="5876" max="5876" width="23.9" style="2" customWidth="1"/>
    <col min="5877" max="5877" width="5" style="2" customWidth="1"/>
    <col min="5878" max="5878" width="6.2" style="2" customWidth="1"/>
    <col min="5879" max="5879" width="8.9" style="2" customWidth="1"/>
    <col min="5880" max="5880" width="6" style="2" customWidth="1"/>
    <col min="5881" max="5881" width="6.4" style="2" customWidth="1"/>
    <col min="5882" max="5882" width="7" style="2" customWidth="1"/>
    <col min="5883" max="5883" width="6.2" style="2" customWidth="1"/>
    <col min="5884" max="5884" width="9.5" style="2" customWidth="1"/>
    <col min="5885" max="5885" width="6.2" style="2" customWidth="1"/>
    <col min="5886" max="5886" width="5.1" style="2" customWidth="1"/>
    <col min="5887" max="5888" width="8.9" style="2" customWidth="1"/>
    <col min="5889" max="5890" width="6.6" style="2" customWidth="1"/>
    <col min="5891" max="5891" width="6.1" style="2" customWidth="1"/>
    <col min="5892" max="5892" width="7.7" style="2" customWidth="1"/>
    <col min="5893" max="5893" width="5.9" style="2" customWidth="1"/>
    <col min="5894" max="5894" width="8.4" style="2" customWidth="1"/>
    <col min="5895" max="5895" width="6" style="2" customWidth="1"/>
    <col min="5896" max="5896" width="6.2" style="2" customWidth="1"/>
    <col min="5897" max="5897" width="5.9" style="2" customWidth="1"/>
    <col min="5898" max="5899" width="5.4" style="2" customWidth="1"/>
    <col min="5900" max="5900" width="5.7" style="2" customWidth="1"/>
    <col min="5901" max="5901" width="3.5" style="2" customWidth="1"/>
    <col min="5902" max="5902" width="4" style="2" customWidth="1"/>
    <col min="5903" max="6129" width="8.9" style="2" customWidth="1"/>
    <col min="6130" max="6130" width="9.6" style="2" customWidth="1"/>
    <col min="6131" max="6131" width="4.5" style="2" customWidth="1"/>
    <col min="6132" max="6132" width="23.9" style="2" customWidth="1"/>
    <col min="6133" max="6133" width="5" style="2" customWidth="1"/>
    <col min="6134" max="6134" width="6.2" style="2" customWidth="1"/>
    <col min="6135" max="6135" width="8.9" style="2" customWidth="1"/>
    <col min="6136" max="6136" width="6" style="2" customWidth="1"/>
    <col min="6137" max="6137" width="6.4" style="2" customWidth="1"/>
    <col min="6138" max="6138" width="7" style="2" customWidth="1"/>
    <col min="6139" max="6139" width="6.2" style="2" customWidth="1"/>
    <col min="6140" max="6140" width="9.5" style="2" customWidth="1"/>
    <col min="6141" max="6141" width="6.2" style="2" customWidth="1"/>
    <col min="6142" max="6142" width="5.1" style="2" customWidth="1"/>
    <col min="6143" max="6144" width="8.9" style="2" customWidth="1"/>
    <col min="6145" max="6146" width="6.6" style="2" customWidth="1"/>
    <col min="6147" max="6147" width="6.1" style="2" customWidth="1"/>
    <col min="6148" max="6148" width="7.7" style="2" customWidth="1"/>
    <col min="6149" max="6149" width="5.9" style="2" customWidth="1"/>
    <col min="6150" max="6150" width="8.4" style="2" customWidth="1"/>
    <col min="6151" max="6151" width="6" style="2" customWidth="1"/>
    <col min="6152" max="6152" width="6.2" style="2" customWidth="1"/>
    <col min="6153" max="6153" width="5.9" style="2" customWidth="1"/>
    <col min="6154" max="6155" width="5.4" style="2" customWidth="1"/>
    <col min="6156" max="6156" width="5.7" style="2" customWidth="1"/>
    <col min="6157" max="6157" width="3.5" style="2" customWidth="1"/>
    <col min="6158" max="6158" width="4" style="2" customWidth="1"/>
    <col min="6159" max="6385" width="8.9" style="2" customWidth="1"/>
    <col min="6386" max="6386" width="9.6" style="2" customWidth="1"/>
    <col min="6387" max="6387" width="4.5" style="2" customWidth="1"/>
    <col min="6388" max="6388" width="23.9" style="2" customWidth="1"/>
    <col min="6389" max="6389" width="5" style="2" customWidth="1"/>
    <col min="6390" max="6390" width="6.2" style="2" customWidth="1"/>
    <col min="6391" max="6391" width="8.9" style="2" customWidth="1"/>
    <col min="6392" max="6392" width="6" style="2" customWidth="1"/>
    <col min="6393" max="6393" width="6.4" style="2" customWidth="1"/>
    <col min="6394" max="6394" width="7" style="2" customWidth="1"/>
    <col min="6395" max="6395" width="6.2" style="2" customWidth="1"/>
    <col min="6396" max="6396" width="9.5" style="2" customWidth="1"/>
    <col min="6397" max="6397" width="6.2" style="2" customWidth="1"/>
    <col min="6398" max="6398" width="5.1" style="2" customWidth="1"/>
    <col min="6399" max="6400" width="8.9" style="2" customWidth="1"/>
    <col min="6401" max="6402" width="6.6" style="2" customWidth="1"/>
    <col min="6403" max="6403" width="6.1" style="2" customWidth="1"/>
    <col min="6404" max="6404" width="7.7" style="2" customWidth="1"/>
    <col min="6405" max="6405" width="5.9" style="2" customWidth="1"/>
    <col min="6406" max="6406" width="8.4" style="2" customWidth="1"/>
    <col min="6407" max="6407" width="6" style="2" customWidth="1"/>
    <col min="6408" max="6408" width="6.2" style="2" customWidth="1"/>
    <col min="6409" max="6409" width="5.9" style="2" customWidth="1"/>
    <col min="6410" max="6411" width="5.4" style="2" customWidth="1"/>
    <col min="6412" max="6412" width="5.7" style="2" customWidth="1"/>
    <col min="6413" max="6413" width="3.5" style="2" customWidth="1"/>
    <col min="6414" max="6414" width="4" style="2" customWidth="1"/>
    <col min="6415" max="6641" width="8.9" style="2" customWidth="1"/>
    <col min="6642" max="6642" width="9.6" style="2" customWidth="1"/>
    <col min="6643" max="6643" width="4.5" style="2" customWidth="1"/>
    <col min="6644" max="6644" width="23.9" style="2" customWidth="1"/>
    <col min="6645" max="6645" width="5" style="2" customWidth="1"/>
    <col min="6646" max="6646" width="6.2" style="2" customWidth="1"/>
    <col min="6647" max="6647" width="8.9" style="2" customWidth="1"/>
    <col min="6648" max="6648" width="6" style="2" customWidth="1"/>
    <col min="6649" max="6649" width="6.4" style="2" customWidth="1"/>
    <col min="6650" max="6650" width="7" style="2" customWidth="1"/>
    <col min="6651" max="6651" width="6.2" style="2" customWidth="1"/>
    <col min="6652" max="6652" width="9.5" style="2" customWidth="1"/>
    <col min="6653" max="6653" width="6.2" style="2" customWidth="1"/>
    <col min="6654" max="6654" width="5.1" style="2" customWidth="1"/>
    <col min="6655" max="6656" width="8.9" style="2" customWidth="1"/>
    <col min="6657" max="6658" width="6.6" style="2" customWidth="1"/>
    <col min="6659" max="6659" width="6.1" style="2" customWidth="1"/>
    <col min="6660" max="6660" width="7.7" style="2" customWidth="1"/>
    <col min="6661" max="6661" width="5.9" style="2" customWidth="1"/>
    <col min="6662" max="6662" width="8.4" style="2" customWidth="1"/>
    <col min="6663" max="6663" width="6" style="2" customWidth="1"/>
    <col min="6664" max="6664" width="6.2" style="2" customWidth="1"/>
    <col min="6665" max="6665" width="5.9" style="2" customWidth="1"/>
    <col min="6666" max="6667" width="5.4" style="2" customWidth="1"/>
    <col min="6668" max="6668" width="5.7" style="2" customWidth="1"/>
    <col min="6669" max="6669" width="3.5" style="2" customWidth="1"/>
    <col min="6670" max="6670" width="4" style="2" customWidth="1"/>
    <col min="6671" max="6897" width="8.9" style="2" customWidth="1"/>
    <col min="6898" max="6898" width="9.6" style="2" customWidth="1"/>
    <col min="6899" max="6899" width="4.5" style="2" customWidth="1"/>
    <col min="6900" max="6900" width="23.9" style="2" customWidth="1"/>
    <col min="6901" max="6901" width="5" style="2" customWidth="1"/>
    <col min="6902" max="6902" width="6.2" style="2" customWidth="1"/>
    <col min="6903" max="6903" width="8.9" style="2" customWidth="1"/>
    <col min="6904" max="6904" width="6" style="2" customWidth="1"/>
    <col min="6905" max="6905" width="6.4" style="2" customWidth="1"/>
    <col min="6906" max="6906" width="7" style="2" customWidth="1"/>
    <col min="6907" max="6907" width="6.2" style="2" customWidth="1"/>
    <col min="6908" max="6908" width="9.5" style="2" customWidth="1"/>
    <col min="6909" max="6909" width="6.2" style="2" customWidth="1"/>
    <col min="6910" max="6910" width="5.1" style="2" customWidth="1"/>
    <col min="6911" max="6912" width="8.9" style="2" customWidth="1"/>
    <col min="6913" max="6914" width="6.6" style="2" customWidth="1"/>
    <col min="6915" max="6915" width="6.1" style="2" customWidth="1"/>
    <col min="6916" max="6916" width="7.7" style="2" customWidth="1"/>
    <col min="6917" max="6917" width="5.9" style="2" customWidth="1"/>
    <col min="6918" max="6918" width="8.4" style="2" customWidth="1"/>
    <col min="6919" max="6919" width="6" style="2" customWidth="1"/>
    <col min="6920" max="6920" width="6.2" style="2" customWidth="1"/>
    <col min="6921" max="6921" width="5.9" style="2" customWidth="1"/>
    <col min="6922" max="6923" width="5.4" style="2" customWidth="1"/>
    <col min="6924" max="6924" width="5.7" style="2" customWidth="1"/>
    <col min="6925" max="6925" width="3.5" style="2" customWidth="1"/>
    <col min="6926" max="6926" width="4" style="2" customWidth="1"/>
    <col min="6927" max="7153" width="8.9" style="2" customWidth="1"/>
    <col min="7154" max="7154" width="9.6" style="2" customWidth="1"/>
    <col min="7155" max="7155" width="4.5" style="2" customWidth="1"/>
    <col min="7156" max="7156" width="23.9" style="2" customWidth="1"/>
    <col min="7157" max="7157" width="5" style="2" customWidth="1"/>
    <col min="7158" max="7158" width="6.2" style="2" customWidth="1"/>
    <col min="7159" max="7159" width="8.9" style="2" customWidth="1"/>
    <col min="7160" max="7160" width="6" style="2" customWidth="1"/>
    <col min="7161" max="7161" width="6.4" style="2" customWidth="1"/>
    <col min="7162" max="7162" width="7" style="2" customWidth="1"/>
    <col min="7163" max="7163" width="6.2" style="2" customWidth="1"/>
    <col min="7164" max="7164" width="9.5" style="2" customWidth="1"/>
    <col min="7165" max="7165" width="6.2" style="2" customWidth="1"/>
    <col min="7166" max="7166" width="5.1" style="2" customWidth="1"/>
    <col min="7167" max="7168" width="8.9" style="2" customWidth="1"/>
    <col min="7169" max="7170" width="6.6" style="2" customWidth="1"/>
    <col min="7171" max="7171" width="6.1" style="2" customWidth="1"/>
    <col min="7172" max="7172" width="7.7" style="2" customWidth="1"/>
    <col min="7173" max="7173" width="5.9" style="2" customWidth="1"/>
    <col min="7174" max="7174" width="8.4" style="2" customWidth="1"/>
    <col min="7175" max="7175" width="6" style="2" customWidth="1"/>
    <col min="7176" max="7176" width="6.2" style="2" customWidth="1"/>
    <col min="7177" max="7177" width="5.9" style="2" customWidth="1"/>
    <col min="7178" max="7179" width="5.4" style="2" customWidth="1"/>
    <col min="7180" max="7180" width="5.7" style="2" customWidth="1"/>
    <col min="7181" max="7181" width="3.5" style="2" customWidth="1"/>
    <col min="7182" max="7182" width="4" style="2" customWidth="1"/>
    <col min="7183" max="7409" width="8.9" style="2" customWidth="1"/>
    <col min="7410" max="7410" width="9.6" style="2" customWidth="1"/>
    <col min="7411" max="7411" width="4.5" style="2" customWidth="1"/>
    <col min="7412" max="7412" width="23.9" style="2" customWidth="1"/>
    <col min="7413" max="7413" width="5" style="2" customWidth="1"/>
    <col min="7414" max="7414" width="6.2" style="2" customWidth="1"/>
    <col min="7415" max="7415" width="8.9" style="2" customWidth="1"/>
    <col min="7416" max="7416" width="6" style="2" customWidth="1"/>
    <col min="7417" max="7417" width="6.4" style="2" customWidth="1"/>
    <col min="7418" max="7418" width="7" style="2" customWidth="1"/>
    <col min="7419" max="7419" width="6.2" style="2" customWidth="1"/>
    <col min="7420" max="7420" width="9.5" style="2" customWidth="1"/>
    <col min="7421" max="7421" width="6.2" style="2" customWidth="1"/>
    <col min="7422" max="7422" width="5.1" style="2" customWidth="1"/>
    <col min="7423" max="7424" width="8.9" style="2" customWidth="1"/>
    <col min="7425" max="7426" width="6.6" style="2" customWidth="1"/>
    <col min="7427" max="7427" width="6.1" style="2" customWidth="1"/>
    <col min="7428" max="7428" width="7.7" style="2" customWidth="1"/>
    <col min="7429" max="7429" width="5.9" style="2" customWidth="1"/>
    <col min="7430" max="7430" width="8.4" style="2" customWidth="1"/>
    <col min="7431" max="7431" width="6" style="2" customWidth="1"/>
    <col min="7432" max="7432" width="6.2" style="2" customWidth="1"/>
    <col min="7433" max="7433" width="5.9" style="2" customWidth="1"/>
    <col min="7434" max="7435" width="5.4" style="2" customWidth="1"/>
    <col min="7436" max="7436" width="5.7" style="2" customWidth="1"/>
    <col min="7437" max="7437" width="3.5" style="2" customWidth="1"/>
    <col min="7438" max="7438" width="4" style="2" customWidth="1"/>
    <col min="7439" max="7665" width="8.9" style="2" customWidth="1"/>
    <col min="7666" max="7666" width="9.6" style="2" customWidth="1"/>
    <col min="7667" max="7667" width="4.5" style="2" customWidth="1"/>
    <col min="7668" max="7668" width="23.9" style="2" customWidth="1"/>
    <col min="7669" max="7669" width="5" style="2" customWidth="1"/>
    <col min="7670" max="7670" width="6.2" style="2" customWidth="1"/>
    <col min="7671" max="7671" width="8.9" style="2" customWidth="1"/>
    <col min="7672" max="7672" width="6" style="2" customWidth="1"/>
    <col min="7673" max="7673" width="6.4" style="2" customWidth="1"/>
    <col min="7674" max="7674" width="7" style="2" customWidth="1"/>
    <col min="7675" max="7675" width="6.2" style="2" customWidth="1"/>
    <col min="7676" max="7676" width="9.5" style="2" customWidth="1"/>
    <col min="7677" max="7677" width="6.2" style="2" customWidth="1"/>
    <col min="7678" max="7678" width="5.1" style="2" customWidth="1"/>
    <col min="7679" max="7680" width="8.9" style="2" customWidth="1"/>
    <col min="7681" max="7682" width="6.6" style="2" customWidth="1"/>
    <col min="7683" max="7683" width="6.1" style="2" customWidth="1"/>
    <col min="7684" max="7684" width="7.7" style="2" customWidth="1"/>
    <col min="7685" max="7685" width="5.9" style="2" customWidth="1"/>
    <col min="7686" max="7686" width="8.4" style="2" customWidth="1"/>
    <col min="7687" max="7687" width="6" style="2" customWidth="1"/>
    <col min="7688" max="7688" width="6.2" style="2" customWidth="1"/>
    <col min="7689" max="7689" width="5.9" style="2" customWidth="1"/>
    <col min="7690" max="7691" width="5.4" style="2" customWidth="1"/>
    <col min="7692" max="7692" width="5.7" style="2" customWidth="1"/>
    <col min="7693" max="7693" width="3.5" style="2" customWidth="1"/>
    <col min="7694" max="7694" width="4" style="2" customWidth="1"/>
    <col min="7695" max="7921" width="8.9" style="2" customWidth="1"/>
    <col min="7922" max="7922" width="9.6" style="2" customWidth="1"/>
    <col min="7923" max="7923" width="4.5" style="2" customWidth="1"/>
    <col min="7924" max="7924" width="23.9" style="2" customWidth="1"/>
    <col min="7925" max="7925" width="5" style="2" customWidth="1"/>
    <col min="7926" max="7926" width="6.2" style="2" customWidth="1"/>
    <col min="7927" max="7927" width="8.9" style="2" customWidth="1"/>
    <col min="7928" max="7928" width="6" style="2" customWidth="1"/>
    <col min="7929" max="7929" width="6.4" style="2" customWidth="1"/>
    <col min="7930" max="7930" width="7" style="2" customWidth="1"/>
    <col min="7931" max="7931" width="6.2" style="2" customWidth="1"/>
    <col min="7932" max="7932" width="9.5" style="2" customWidth="1"/>
    <col min="7933" max="7933" width="6.2" style="2" customWidth="1"/>
    <col min="7934" max="7934" width="5.1" style="2" customWidth="1"/>
    <col min="7935" max="7936" width="8.9" style="2" customWidth="1"/>
    <col min="7937" max="7938" width="6.6" style="2" customWidth="1"/>
    <col min="7939" max="7939" width="6.1" style="2" customWidth="1"/>
    <col min="7940" max="7940" width="7.7" style="2" customWidth="1"/>
    <col min="7941" max="7941" width="5.9" style="2" customWidth="1"/>
    <col min="7942" max="7942" width="8.4" style="2" customWidth="1"/>
    <col min="7943" max="7943" width="6" style="2" customWidth="1"/>
    <col min="7944" max="7944" width="6.2" style="2" customWidth="1"/>
    <col min="7945" max="7945" width="5.9" style="2" customWidth="1"/>
    <col min="7946" max="7947" width="5.4" style="2" customWidth="1"/>
    <col min="7948" max="7948" width="5.7" style="2" customWidth="1"/>
    <col min="7949" max="7949" width="3.5" style="2" customWidth="1"/>
    <col min="7950" max="7950" width="4" style="2" customWidth="1"/>
    <col min="7951" max="8177" width="8.9" style="2" customWidth="1"/>
    <col min="8178" max="8178" width="9.6" style="2" customWidth="1"/>
    <col min="8179" max="8179" width="4.5" style="2" customWidth="1"/>
    <col min="8180" max="8180" width="23.9" style="2" customWidth="1"/>
    <col min="8181" max="8181" width="5" style="2" customWidth="1"/>
    <col min="8182" max="8182" width="6.2" style="2" customWidth="1"/>
    <col min="8183" max="8183" width="8.9" style="2" customWidth="1"/>
    <col min="8184" max="8184" width="6" style="2" customWidth="1"/>
    <col min="8185" max="8185" width="6.4" style="2" customWidth="1"/>
    <col min="8186" max="8186" width="7" style="2" customWidth="1"/>
    <col min="8187" max="8187" width="6.2" style="2" customWidth="1"/>
    <col min="8188" max="8188" width="9.5" style="2" customWidth="1"/>
    <col min="8189" max="8189" width="6.2" style="2" customWidth="1"/>
    <col min="8190" max="8190" width="5.1" style="2" customWidth="1"/>
    <col min="8191" max="8192" width="8.9" style="2" customWidth="1"/>
    <col min="8193" max="8194" width="6.6" style="2" customWidth="1"/>
    <col min="8195" max="8195" width="6.1" style="2" customWidth="1"/>
    <col min="8196" max="8196" width="7.7" style="2" customWidth="1"/>
    <col min="8197" max="8197" width="5.9" style="2" customWidth="1"/>
    <col min="8198" max="8198" width="8.4" style="2" customWidth="1"/>
    <col min="8199" max="8199" width="6" style="2" customWidth="1"/>
    <col min="8200" max="8200" width="6.2" style="2" customWidth="1"/>
    <col min="8201" max="8201" width="5.9" style="2" customWidth="1"/>
    <col min="8202" max="8203" width="5.4" style="2" customWidth="1"/>
    <col min="8204" max="8204" width="5.7" style="2" customWidth="1"/>
    <col min="8205" max="8205" width="3.5" style="2" customWidth="1"/>
    <col min="8206" max="8206" width="4" style="2" customWidth="1"/>
    <col min="8207" max="8433" width="8.9" style="2" customWidth="1"/>
    <col min="8434" max="8434" width="9.6" style="2" customWidth="1"/>
    <col min="8435" max="8435" width="4.5" style="2" customWidth="1"/>
    <col min="8436" max="8436" width="23.9" style="2" customWidth="1"/>
    <col min="8437" max="8437" width="5" style="2" customWidth="1"/>
    <col min="8438" max="8438" width="6.2" style="2" customWidth="1"/>
    <col min="8439" max="8439" width="8.9" style="2" customWidth="1"/>
    <col min="8440" max="8440" width="6" style="2" customWidth="1"/>
    <col min="8441" max="8441" width="6.4" style="2" customWidth="1"/>
    <col min="8442" max="8442" width="7" style="2" customWidth="1"/>
    <col min="8443" max="8443" width="6.2" style="2" customWidth="1"/>
    <col min="8444" max="8444" width="9.5" style="2" customWidth="1"/>
    <col min="8445" max="8445" width="6.2" style="2" customWidth="1"/>
    <col min="8446" max="8446" width="5.1" style="2" customWidth="1"/>
    <col min="8447" max="8448" width="8.9" style="2" customWidth="1"/>
    <col min="8449" max="8450" width="6.6" style="2" customWidth="1"/>
    <col min="8451" max="8451" width="6.1" style="2" customWidth="1"/>
    <col min="8452" max="8452" width="7.7" style="2" customWidth="1"/>
    <col min="8453" max="8453" width="5.9" style="2" customWidth="1"/>
    <col min="8454" max="8454" width="8.4" style="2" customWidth="1"/>
    <col min="8455" max="8455" width="6" style="2" customWidth="1"/>
    <col min="8456" max="8456" width="6.2" style="2" customWidth="1"/>
    <col min="8457" max="8457" width="5.9" style="2" customWidth="1"/>
    <col min="8458" max="8459" width="5.4" style="2" customWidth="1"/>
    <col min="8460" max="8460" width="5.7" style="2" customWidth="1"/>
    <col min="8461" max="8461" width="3.5" style="2" customWidth="1"/>
    <col min="8462" max="8462" width="4" style="2" customWidth="1"/>
    <col min="8463" max="8689" width="8.9" style="2" customWidth="1"/>
    <col min="8690" max="8690" width="9.6" style="2" customWidth="1"/>
    <col min="8691" max="8691" width="4.5" style="2" customWidth="1"/>
    <col min="8692" max="8692" width="23.9" style="2" customWidth="1"/>
    <col min="8693" max="8693" width="5" style="2" customWidth="1"/>
    <col min="8694" max="8694" width="6.2" style="2" customWidth="1"/>
    <col min="8695" max="8695" width="8.9" style="2" customWidth="1"/>
    <col min="8696" max="8696" width="6" style="2" customWidth="1"/>
    <col min="8697" max="8697" width="6.4" style="2" customWidth="1"/>
    <col min="8698" max="8698" width="7" style="2" customWidth="1"/>
    <col min="8699" max="8699" width="6.2" style="2" customWidth="1"/>
    <col min="8700" max="8700" width="9.5" style="2" customWidth="1"/>
    <col min="8701" max="8701" width="6.2" style="2" customWidth="1"/>
    <col min="8702" max="8702" width="5.1" style="2" customWidth="1"/>
    <col min="8703" max="8704" width="8.9" style="2" customWidth="1"/>
    <col min="8705" max="8706" width="6.6" style="2" customWidth="1"/>
    <col min="8707" max="8707" width="6.1" style="2" customWidth="1"/>
    <col min="8708" max="8708" width="7.7" style="2" customWidth="1"/>
    <col min="8709" max="8709" width="5.9" style="2" customWidth="1"/>
    <col min="8710" max="8710" width="8.4" style="2" customWidth="1"/>
    <col min="8711" max="8711" width="6" style="2" customWidth="1"/>
    <col min="8712" max="8712" width="6.2" style="2" customWidth="1"/>
    <col min="8713" max="8713" width="5.9" style="2" customWidth="1"/>
    <col min="8714" max="8715" width="5.4" style="2" customWidth="1"/>
    <col min="8716" max="8716" width="5.7" style="2" customWidth="1"/>
    <col min="8717" max="8717" width="3.5" style="2" customWidth="1"/>
    <col min="8718" max="8718" width="4" style="2" customWidth="1"/>
    <col min="8719" max="8945" width="8.9" style="2" customWidth="1"/>
    <col min="8946" max="8946" width="9.6" style="2" customWidth="1"/>
    <col min="8947" max="8947" width="4.5" style="2" customWidth="1"/>
    <col min="8948" max="8948" width="23.9" style="2" customWidth="1"/>
    <col min="8949" max="8949" width="5" style="2" customWidth="1"/>
    <col min="8950" max="8950" width="6.2" style="2" customWidth="1"/>
    <col min="8951" max="8951" width="8.9" style="2" customWidth="1"/>
    <col min="8952" max="8952" width="6" style="2" customWidth="1"/>
    <col min="8953" max="8953" width="6.4" style="2" customWidth="1"/>
    <col min="8954" max="8954" width="7" style="2" customWidth="1"/>
    <col min="8955" max="8955" width="6.2" style="2" customWidth="1"/>
    <col min="8956" max="8956" width="9.5" style="2" customWidth="1"/>
    <col min="8957" max="8957" width="6.2" style="2" customWidth="1"/>
    <col min="8958" max="8958" width="5.1" style="2" customWidth="1"/>
    <col min="8959" max="8960" width="8.9" style="2" customWidth="1"/>
    <col min="8961" max="8962" width="6.6" style="2" customWidth="1"/>
    <col min="8963" max="8963" width="6.1" style="2" customWidth="1"/>
    <col min="8964" max="8964" width="7.7" style="2" customWidth="1"/>
    <col min="8965" max="8965" width="5.9" style="2" customWidth="1"/>
    <col min="8966" max="8966" width="8.4" style="2" customWidth="1"/>
    <col min="8967" max="8967" width="6" style="2" customWidth="1"/>
    <col min="8968" max="8968" width="6.2" style="2" customWidth="1"/>
    <col min="8969" max="8969" width="5.9" style="2" customWidth="1"/>
    <col min="8970" max="8971" width="5.4" style="2" customWidth="1"/>
    <col min="8972" max="8972" width="5.7" style="2" customWidth="1"/>
    <col min="8973" max="8973" width="3.5" style="2" customWidth="1"/>
    <col min="8974" max="8974" width="4" style="2" customWidth="1"/>
    <col min="8975" max="9201" width="8.9" style="2" customWidth="1"/>
    <col min="9202" max="9202" width="9.6" style="2" customWidth="1"/>
    <col min="9203" max="9203" width="4.5" style="2" customWidth="1"/>
    <col min="9204" max="9204" width="23.9" style="2" customWidth="1"/>
    <col min="9205" max="9205" width="5" style="2" customWidth="1"/>
    <col min="9206" max="9206" width="6.2" style="2" customWidth="1"/>
    <col min="9207" max="9207" width="8.9" style="2" customWidth="1"/>
    <col min="9208" max="9208" width="6" style="2" customWidth="1"/>
    <col min="9209" max="9209" width="6.4" style="2" customWidth="1"/>
    <col min="9210" max="9210" width="7" style="2" customWidth="1"/>
    <col min="9211" max="9211" width="6.2" style="2" customWidth="1"/>
    <col min="9212" max="9212" width="9.5" style="2" customWidth="1"/>
    <col min="9213" max="9213" width="6.2" style="2" customWidth="1"/>
    <col min="9214" max="9214" width="5.1" style="2" customWidth="1"/>
    <col min="9215" max="9216" width="8.9" style="2" customWidth="1"/>
    <col min="9217" max="9218" width="6.6" style="2" customWidth="1"/>
    <col min="9219" max="9219" width="6.1" style="2" customWidth="1"/>
    <col min="9220" max="9220" width="7.7" style="2" customWidth="1"/>
    <col min="9221" max="9221" width="5.9" style="2" customWidth="1"/>
    <col min="9222" max="9222" width="8.4" style="2" customWidth="1"/>
    <col min="9223" max="9223" width="6" style="2" customWidth="1"/>
    <col min="9224" max="9224" width="6.2" style="2" customWidth="1"/>
    <col min="9225" max="9225" width="5.9" style="2" customWidth="1"/>
    <col min="9226" max="9227" width="5.4" style="2" customWidth="1"/>
    <col min="9228" max="9228" width="5.7" style="2" customWidth="1"/>
    <col min="9229" max="9229" width="3.5" style="2" customWidth="1"/>
    <col min="9230" max="9230" width="4" style="2" customWidth="1"/>
    <col min="9231" max="9457" width="8.9" style="2" customWidth="1"/>
    <col min="9458" max="9458" width="9.6" style="2" customWidth="1"/>
    <col min="9459" max="9459" width="4.5" style="2" customWidth="1"/>
    <col min="9460" max="9460" width="23.9" style="2" customWidth="1"/>
    <col min="9461" max="9461" width="5" style="2" customWidth="1"/>
    <col min="9462" max="9462" width="6.2" style="2" customWidth="1"/>
    <col min="9463" max="9463" width="8.9" style="2" customWidth="1"/>
    <col min="9464" max="9464" width="6" style="2" customWidth="1"/>
    <col min="9465" max="9465" width="6.4" style="2" customWidth="1"/>
    <col min="9466" max="9466" width="7" style="2" customWidth="1"/>
    <col min="9467" max="9467" width="6.2" style="2" customWidth="1"/>
    <col min="9468" max="9468" width="9.5" style="2" customWidth="1"/>
    <col min="9469" max="9469" width="6.2" style="2" customWidth="1"/>
    <col min="9470" max="9470" width="5.1" style="2" customWidth="1"/>
    <col min="9471" max="9472" width="8.9" style="2" customWidth="1"/>
    <col min="9473" max="9474" width="6.6" style="2" customWidth="1"/>
    <col min="9475" max="9475" width="6.1" style="2" customWidth="1"/>
    <col min="9476" max="9476" width="7.7" style="2" customWidth="1"/>
    <col min="9477" max="9477" width="5.9" style="2" customWidth="1"/>
    <col min="9478" max="9478" width="8.4" style="2" customWidth="1"/>
    <col min="9479" max="9479" width="6" style="2" customWidth="1"/>
    <col min="9480" max="9480" width="6.2" style="2" customWidth="1"/>
    <col min="9481" max="9481" width="5.9" style="2" customWidth="1"/>
    <col min="9482" max="9483" width="5.4" style="2" customWidth="1"/>
    <col min="9484" max="9484" width="5.7" style="2" customWidth="1"/>
    <col min="9485" max="9485" width="3.5" style="2" customWidth="1"/>
    <col min="9486" max="9486" width="4" style="2" customWidth="1"/>
    <col min="9487" max="9713" width="8.9" style="2" customWidth="1"/>
    <col min="9714" max="9714" width="9.6" style="2" customWidth="1"/>
    <col min="9715" max="9715" width="4.5" style="2" customWidth="1"/>
    <col min="9716" max="9716" width="23.9" style="2" customWidth="1"/>
    <col min="9717" max="9717" width="5" style="2" customWidth="1"/>
    <col min="9718" max="9718" width="6.2" style="2" customWidth="1"/>
    <col min="9719" max="9719" width="8.9" style="2" customWidth="1"/>
    <col min="9720" max="9720" width="6" style="2" customWidth="1"/>
    <col min="9721" max="9721" width="6.4" style="2" customWidth="1"/>
    <col min="9722" max="9722" width="7" style="2" customWidth="1"/>
    <col min="9723" max="9723" width="6.2" style="2" customWidth="1"/>
    <col min="9724" max="9724" width="9.5" style="2" customWidth="1"/>
    <col min="9725" max="9725" width="6.2" style="2" customWidth="1"/>
    <col min="9726" max="9726" width="5.1" style="2" customWidth="1"/>
    <col min="9727" max="9728" width="8.9" style="2" customWidth="1"/>
    <col min="9729" max="9730" width="6.6" style="2" customWidth="1"/>
    <col min="9731" max="9731" width="6.1" style="2" customWidth="1"/>
    <col min="9732" max="9732" width="7.7" style="2" customWidth="1"/>
    <col min="9733" max="9733" width="5.9" style="2" customWidth="1"/>
    <col min="9734" max="9734" width="8.4" style="2" customWidth="1"/>
    <col min="9735" max="9735" width="6" style="2" customWidth="1"/>
    <col min="9736" max="9736" width="6.2" style="2" customWidth="1"/>
    <col min="9737" max="9737" width="5.9" style="2" customWidth="1"/>
    <col min="9738" max="9739" width="5.4" style="2" customWidth="1"/>
    <col min="9740" max="9740" width="5.7" style="2" customWidth="1"/>
    <col min="9741" max="9741" width="3.5" style="2" customWidth="1"/>
    <col min="9742" max="9742" width="4" style="2" customWidth="1"/>
    <col min="9743" max="9969" width="8.9" style="2" customWidth="1"/>
    <col min="9970" max="9970" width="9.6" style="2" customWidth="1"/>
    <col min="9971" max="9971" width="4.5" style="2" customWidth="1"/>
    <col min="9972" max="9972" width="23.9" style="2" customWidth="1"/>
    <col min="9973" max="9973" width="5" style="2" customWidth="1"/>
    <col min="9974" max="9974" width="6.2" style="2" customWidth="1"/>
    <col min="9975" max="9975" width="8.9" style="2" customWidth="1"/>
    <col min="9976" max="9976" width="6" style="2" customWidth="1"/>
    <col min="9977" max="9977" width="6.4" style="2" customWidth="1"/>
    <col min="9978" max="9978" width="7" style="2" customWidth="1"/>
    <col min="9979" max="9979" width="6.2" style="2" customWidth="1"/>
    <col min="9980" max="9980" width="9.5" style="2" customWidth="1"/>
    <col min="9981" max="9981" width="6.2" style="2" customWidth="1"/>
    <col min="9982" max="9982" width="5.1" style="2" customWidth="1"/>
    <col min="9983" max="9984" width="8.9" style="2" customWidth="1"/>
    <col min="9985" max="9986" width="6.6" style="2" customWidth="1"/>
    <col min="9987" max="9987" width="6.1" style="2" customWidth="1"/>
    <col min="9988" max="9988" width="7.7" style="2" customWidth="1"/>
    <col min="9989" max="9989" width="5.9" style="2" customWidth="1"/>
    <col min="9990" max="9990" width="8.4" style="2" customWidth="1"/>
    <col min="9991" max="9991" width="6" style="2" customWidth="1"/>
    <col min="9992" max="9992" width="6.2" style="2" customWidth="1"/>
    <col min="9993" max="9993" width="5.9" style="2" customWidth="1"/>
    <col min="9994" max="9995" width="5.4" style="2" customWidth="1"/>
    <col min="9996" max="9996" width="5.7" style="2" customWidth="1"/>
    <col min="9997" max="9997" width="3.5" style="2" customWidth="1"/>
    <col min="9998" max="9998" width="4" style="2" customWidth="1"/>
    <col min="9999" max="10225" width="8.9" style="2" customWidth="1"/>
    <col min="10226" max="10226" width="9.6" style="2" customWidth="1"/>
    <col min="10227" max="10227" width="4.5" style="2" customWidth="1"/>
    <col min="10228" max="10228" width="23.9" style="2" customWidth="1"/>
    <col min="10229" max="10229" width="5" style="2" customWidth="1"/>
    <col min="10230" max="10230" width="6.2" style="2" customWidth="1"/>
    <col min="10231" max="10231" width="8.9" style="2" customWidth="1"/>
    <col min="10232" max="10232" width="6" style="2" customWidth="1"/>
    <col min="10233" max="10233" width="6.4" style="2" customWidth="1"/>
    <col min="10234" max="10234" width="7" style="2" customWidth="1"/>
    <col min="10235" max="10235" width="6.2" style="2" customWidth="1"/>
    <col min="10236" max="10236" width="9.5" style="2" customWidth="1"/>
    <col min="10237" max="10237" width="6.2" style="2" customWidth="1"/>
    <col min="10238" max="10238" width="5.1" style="2" customWidth="1"/>
    <col min="10239" max="10240" width="8.9" style="2" customWidth="1"/>
    <col min="10241" max="10242" width="6.6" style="2" customWidth="1"/>
    <col min="10243" max="10243" width="6.1" style="2" customWidth="1"/>
    <col min="10244" max="10244" width="7.7" style="2" customWidth="1"/>
    <col min="10245" max="10245" width="5.9" style="2" customWidth="1"/>
    <col min="10246" max="10246" width="8.4" style="2" customWidth="1"/>
    <col min="10247" max="10247" width="6" style="2" customWidth="1"/>
    <col min="10248" max="10248" width="6.2" style="2" customWidth="1"/>
    <col min="10249" max="10249" width="5.9" style="2" customWidth="1"/>
    <col min="10250" max="10251" width="5.4" style="2" customWidth="1"/>
    <col min="10252" max="10252" width="5.7" style="2" customWidth="1"/>
    <col min="10253" max="10253" width="3.5" style="2" customWidth="1"/>
    <col min="10254" max="10254" width="4" style="2" customWidth="1"/>
    <col min="10255" max="10481" width="8.9" style="2" customWidth="1"/>
    <col min="10482" max="10482" width="9.6" style="2" customWidth="1"/>
    <col min="10483" max="10483" width="4.5" style="2" customWidth="1"/>
    <col min="10484" max="10484" width="23.9" style="2" customWidth="1"/>
    <col min="10485" max="10485" width="5" style="2" customWidth="1"/>
    <col min="10486" max="10486" width="6.2" style="2" customWidth="1"/>
    <col min="10487" max="10487" width="8.9" style="2" customWidth="1"/>
    <col min="10488" max="10488" width="6" style="2" customWidth="1"/>
    <col min="10489" max="10489" width="6.4" style="2" customWidth="1"/>
    <col min="10490" max="10490" width="7" style="2" customWidth="1"/>
    <col min="10491" max="10491" width="6.2" style="2" customWidth="1"/>
    <col min="10492" max="10492" width="9.5" style="2" customWidth="1"/>
    <col min="10493" max="10493" width="6.2" style="2" customWidth="1"/>
    <col min="10494" max="10494" width="5.1" style="2" customWidth="1"/>
    <col min="10495" max="10496" width="8.9" style="2" customWidth="1"/>
    <col min="10497" max="10498" width="6.6" style="2" customWidth="1"/>
    <col min="10499" max="10499" width="6.1" style="2" customWidth="1"/>
    <col min="10500" max="10500" width="7.7" style="2" customWidth="1"/>
    <col min="10501" max="10501" width="5.9" style="2" customWidth="1"/>
    <col min="10502" max="10502" width="8.4" style="2" customWidth="1"/>
    <col min="10503" max="10503" width="6" style="2" customWidth="1"/>
    <col min="10504" max="10504" width="6.2" style="2" customWidth="1"/>
    <col min="10505" max="10505" width="5.9" style="2" customWidth="1"/>
    <col min="10506" max="10507" width="5.4" style="2" customWidth="1"/>
    <col min="10508" max="10508" width="5.7" style="2" customWidth="1"/>
    <col min="10509" max="10509" width="3.5" style="2" customWidth="1"/>
    <col min="10510" max="10510" width="4" style="2" customWidth="1"/>
    <col min="10511" max="10737" width="8.9" style="2" customWidth="1"/>
    <col min="10738" max="10738" width="9.6" style="2" customWidth="1"/>
    <col min="10739" max="10739" width="4.5" style="2" customWidth="1"/>
    <col min="10740" max="10740" width="23.9" style="2" customWidth="1"/>
    <col min="10741" max="10741" width="5" style="2" customWidth="1"/>
    <col min="10742" max="10742" width="6.2" style="2" customWidth="1"/>
    <col min="10743" max="10743" width="8.9" style="2" customWidth="1"/>
    <col min="10744" max="10744" width="6" style="2" customWidth="1"/>
    <col min="10745" max="10745" width="6.4" style="2" customWidth="1"/>
    <col min="10746" max="10746" width="7" style="2" customWidth="1"/>
    <col min="10747" max="10747" width="6.2" style="2" customWidth="1"/>
    <col min="10748" max="10748" width="9.5" style="2" customWidth="1"/>
    <col min="10749" max="10749" width="6.2" style="2" customWidth="1"/>
    <col min="10750" max="10750" width="5.1" style="2" customWidth="1"/>
    <col min="10751" max="10752" width="8.9" style="2" customWidth="1"/>
    <col min="10753" max="10754" width="6.6" style="2" customWidth="1"/>
    <col min="10755" max="10755" width="6.1" style="2" customWidth="1"/>
    <col min="10756" max="10756" width="7.7" style="2" customWidth="1"/>
    <col min="10757" max="10757" width="5.9" style="2" customWidth="1"/>
    <col min="10758" max="10758" width="8.4" style="2" customWidth="1"/>
    <col min="10759" max="10759" width="6" style="2" customWidth="1"/>
    <col min="10760" max="10760" width="6.2" style="2" customWidth="1"/>
    <col min="10761" max="10761" width="5.9" style="2" customWidth="1"/>
    <col min="10762" max="10763" width="5.4" style="2" customWidth="1"/>
    <col min="10764" max="10764" width="5.7" style="2" customWidth="1"/>
    <col min="10765" max="10765" width="3.5" style="2" customWidth="1"/>
    <col min="10766" max="10766" width="4" style="2" customWidth="1"/>
    <col min="10767" max="10993" width="8.9" style="2" customWidth="1"/>
    <col min="10994" max="10994" width="9.6" style="2" customWidth="1"/>
    <col min="10995" max="10995" width="4.5" style="2" customWidth="1"/>
    <col min="10996" max="10996" width="23.9" style="2" customWidth="1"/>
    <col min="10997" max="10997" width="5" style="2" customWidth="1"/>
    <col min="10998" max="10998" width="6.2" style="2" customWidth="1"/>
    <col min="10999" max="10999" width="8.9" style="2" customWidth="1"/>
    <col min="11000" max="11000" width="6" style="2" customWidth="1"/>
    <col min="11001" max="11001" width="6.4" style="2" customWidth="1"/>
    <col min="11002" max="11002" width="7" style="2" customWidth="1"/>
    <col min="11003" max="11003" width="6.2" style="2" customWidth="1"/>
    <col min="11004" max="11004" width="9.5" style="2" customWidth="1"/>
    <col min="11005" max="11005" width="6.2" style="2" customWidth="1"/>
    <col min="11006" max="11006" width="5.1" style="2" customWidth="1"/>
    <col min="11007" max="11008" width="8.9" style="2" customWidth="1"/>
    <col min="11009" max="11010" width="6.6" style="2" customWidth="1"/>
    <col min="11011" max="11011" width="6.1" style="2" customWidth="1"/>
    <col min="11012" max="11012" width="7.7" style="2" customWidth="1"/>
    <col min="11013" max="11013" width="5.9" style="2" customWidth="1"/>
    <col min="11014" max="11014" width="8.4" style="2" customWidth="1"/>
    <col min="11015" max="11015" width="6" style="2" customWidth="1"/>
    <col min="11016" max="11016" width="6.2" style="2" customWidth="1"/>
    <col min="11017" max="11017" width="5.9" style="2" customWidth="1"/>
    <col min="11018" max="11019" width="5.4" style="2" customWidth="1"/>
    <col min="11020" max="11020" width="5.7" style="2" customWidth="1"/>
    <col min="11021" max="11021" width="3.5" style="2" customWidth="1"/>
    <col min="11022" max="11022" width="4" style="2" customWidth="1"/>
    <col min="11023" max="11249" width="8.9" style="2" customWidth="1"/>
    <col min="11250" max="11250" width="9.6" style="2" customWidth="1"/>
    <col min="11251" max="11251" width="4.5" style="2" customWidth="1"/>
    <col min="11252" max="11252" width="23.9" style="2" customWidth="1"/>
    <col min="11253" max="11253" width="5" style="2" customWidth="1"/>
    <col min="11254" max="11254" width="6.2" style="2" customWidth="1"/>
    <col min="11255" max="11255" width="8.9" style="2" customWidth="1"/>
    <col min="11256" max="11256" width="6" style="2" customWidth="1"/>
    <col min="11257" max="11257" width="6.4" style="2" customWidth="1"/>
    <col min="11258" max="11258" width="7" style="2" customWidth="1"/>
    <col min="11259" max="11259" width="6.2" style="2" customWidth="1"/>
    <col min="11260" max="11260" width="9.5" style="2" customWidth="1"/>
    <col min="11261" max="11261" width="6.2" style="2" customWidth="1"/>
    <col min="11262" max="11262" width="5.1" style="2" customWidth="1"/>
    <col min="11263" max="11264" width="8.9" style="2" customWidth="1"/>
    <col min="11265" max="11266" width="6.6" style="2" customWidth="1"/>
    <col min="11267" max="11267" width="6.1" style="2" customWidth="1"/>
    <col min="11268" max="11268" width="7.7" style="2" customWidth="1"/>
    <col min="11269" max="11269" width="5.9" style="2" customWidth="1"/>
    <col min="11270" max="11270" width="8.4" style="2" customWidth="1"/>
    <col min="11271" max="11271" width="6" style="2" customWidth="1"/>
    <col min="11272" max="11272" width="6.2" style="2" customWidth="1"/>
    <col min="11273" max="11273" width="5.9" style="2" customWidth="1"/>
    <col min="11274" max="11275" width="5.4" style="2" customWidth="1"/>
    <col min="11276" max="11276" width="5.7" style="2" customWidth="1"/>
    <col min="11277" max="11277" width="3.5" style="2" customWidth="1"/>
    <col min="11278" max="11278" width="4" style="2" customWidth="1"/>
    <col min="11279" max="11505" width="8.9" style="2" customWidth="1"/>
    <col min="11506" max="11506" width="9.6" style="2" customWidth="1"/>
    <col min="11507" max="11507" width="4.5" style="2" customWidth="1"/>
    <col min="11508" max="11508" width="23.9" style="2" customWidth="1"/>
    <col min="11509" max="11509" width="5" style="2" customWidth="1"/>
    <col min="11510" max="11510" width="6.2" style="2" customWidth="1"/>
    <col min="11511" max="11511" width="8.9" style="2" customWidth="1"/>
    <col min="11512" max="11512" width="6" style="2" customWidth="1"/>
    <col min="11513" max="11513" width="6.4" style="2" customWidth="1"/>
    <col min="11514" max="11514" width="7" style="2" customWidth="1"/>
    <col min="11515" max="11515" width="6.2" style="2" customWidth="1"/>
    <col min="11516" max="11516" width="9.5" style="2" customWidth="1"/>
    <col min="11517" max="11517" width="6.2" style="2" customWidth="1"/>
    <col min="11518" max="11518" width="5.1" style="2" customWidth="1"/>
    <col min="11519" max="11520" width="8.9" style="2" customWidth="1"/>
    <col min="11521" max="11522" width="6.6" style="2" customWidth="1"/>
    <col min="11523" max="11523" width="6.1" style="2" customWidth="1"/>
    <col min="11524" max="11524" width="7.7" style="2" customWidth="1"/>
    <col min="11525" max="11525" width="5.9" style="2" customWidth="1"/>
    <col min="11526" max="11526" width="8.4" style="2" customWidth="1"/>
    <col min="11527" max="11527" width="6" style="2" customWidth="1"/>
    <col min="11528" max="11528" width="6.2" style="2" customWidth="1"/>
    <col min="11529" max="11529" width="5.9" style="2" customWidth="1"/>
    <col min="11530" max="11531" width="5.4" style="2" customWidth="1"/>
    <col min="11532" max="11532" width="5.7" style="2" customWidth="1"/>
    <col min="11533" max="11533" width="3.5" style="2" customWidth="1"/>
    <col min="11534" max="11534" width="4" style="2" customWidth="1"/>
    <col min="11535" max="11761" width="8.9" style="2" customWidth="1"/>
    <col min="11762" max="11762" width="9.6" style="2" customWidth="1"/>
    <col min="11763" max="11763" width="4.5" style="2" customWidth="1"/>
    <col min="11764" max="11764" width="23.9" style="2" customWidth="1"/>
    <col min="11765" max="11765" width="5" style="2" customWidth="1"/>
    <col min="11766" max="11766" width="6.2" style="2" customWidth="1"/>
    <col min="11767" max="11767" width="8.9" style="2" customWidth="1"/>
    <col min="11768" max="11768" width="6" style="2" customWidth="1"/>
    <col min="11769" max="11769" width="6.4" style="2" customWidth="1"/>
    <col min="11770" max="11770" width="7" style="2" customWidth="1"/>
    <col min="11771" max="11771" width="6.2" style="2" customWidth="1"/>
    <col min="11772" max="11772" width="9.5" style="2" customWidth="1"/>
    <col min="11773" max="11773" width="6.2" style="2" customWidth="1"/>
    <col min="11774" max="11774" width="5.1" style="2" customWidth="1"/>
    <col min="11775" max="11776" width="8.9" style="2" customWidth="1"/>
    <col min="11777" max="11778" width="6.6" style="2" customWidth="1"/>
    <col min="11779" max="11779" width="6.1" style="2" customWidth="1"/>
    <col min="11780" max="11780" width="7.7" style="2" customWidth="1"/>
    <col min="11781" max="11781" width="5.9" style="2" customWidth="1"/>
    <col min="11782" max="11782" width="8.4" style="2" customWidth="1"/>
    <col min="11783" max="11783" width="6" style="2" customWidth="1"/>
    <col min="11784" max="11784" width="6.2" style="2" customWidth="1"/>
    <col min="11785" max="11785" width="5.9" style="2" customWidth="1"/>
    <col min="11786" max="11787" width="5.4" style="2" customWidth="1"/>
    <col min="11788" max="11788" width="5.7" style="2" customWidth="1"/>
    <col min="11789" max="11789" width="3.5" style="2" customWidth="1"/>
    <col min="11790" max="11790" width="4" style="2" customWidth="1"/>
    <col min="11791" max="12017" width="8.9" style="2" customWidth="1"/>
    <col min="12018" max="12018" width="9.6" style="2" customWidth="1"/>
    <col min="12019" max="12019" width="4.5" style="2" customWidth="1"/>
    <col min="12020" max="12020" width="23.9" style="2" customWidth="1"/>
    <col min="12021" max="12021" width="5" style="2" customWidth="1"/>
    <col min="12022" max="12022" width="6.2" style="2" customWidth="1"/>
    <col min="12023" max="12023" width="8.9" style="2" customWidth="1"/>
    <col min="12024" max="12024" width="6" style="2" customWidth="1"/>
    <col min="12025" max="12025" width="6.4" style="2" customWidth="1"/>
    <col min="12026" max="12026" width="7" style="2" customWidth="1"/>
    <col min="12027" max="12027" width="6.2" style="2" customWidth="1"/>
    <col min="12028" max="12028" width="9.5" style="2" customWidth="1"/>
    <col min="12029" max="12029" width="6.2" style="2" customWidth="1"/>
    <col min="12030" max="12030" width="5.1" style="2" customWidth="1"/>
    <col min="12031" max="12032" width="8.9" style="2" customWidth="1"/>
    <col min="12033" max="12034" width="6.6" style="2" customWidth="1"/>
    <col min="12035" max="12035" width="6.1" style="2" customWidth="1"/>
    <col min="12036" max="12036" width="7.7" style="2" customWidth="1"/>
    <col min="12037" max="12037" width="5.9" style="2" customWidth="1"/>
    <col min="12038" max="12038" width="8.4" style="2" customWidth="1"/>
    <col min="12039" max="12039" width="6" style="2" customWidth="1"/>
    <col min="12040" max="12040" width="6.2" style="2" customWidth="1"/>
    <col min="12041" max="12041" width="5.9" style="2" customWidth="1"/>
    <col min="12042" max="12043" width="5.4" style="2" customWidth="1"/>
    <col min="12044" max="12044" width="5.7" style="2" customWidth="1"/>
    <col min="12045" max="12045" width="3.5" style="2" customWidth="1"/>
    <col min="12046" max="12046" width="4" style="2" customWidth="1"/>
    <col min="12047" max="12273" width="8.9" style="2" customWidth="1"/>
    <col min="12274" max="12274" width="9.6" style="2" customWidth="1"/>
    <col min="12275" max="12275" width="4.5" style="2" customWidth="1"/>
    <col min="12276" max="12276" width="23.9" style="2" customWidth="1"/>
    <col min="12277" max="12277" width="5" style="2" customWidth="1"/>
    <col min="12278" max="12278" width="6.2" style="2" customWidth="1"/>
    <col min="12279" max="12279" width="8.9" style="2" customWidth="1"/>
    <col min="12280" max="12280" width="6" style="2" customWidth="1"/>
    <col min="12281" max="12281" width="6.4" style="2" customWidth="1"/>
    <col min="12282" max="12282" width="7" style="2" customWidth="1"/>
    <col min="12283" max="12283" width="6.2" style="2" customWidth="1"/>
    <col min="12284" max="12284" width="9.5" style="2" customWidth="1"/>
    <col min="12285" max="12285" width="6.2" style="2" customWidth="1"/>
    <col min="12286" max="12286" width="5.1" style="2" customWidth="1"/>
    <col min="12287" max="12288" width="8.9" style="2" customWidth="1"/>
    <col min="12289" max="12290" width="6.6" style="2" customWidth="1"/>
    <col min="12291" max="12291" width="6.1" style="2" customWidth="1"/>
    <col min="12292" max="12292" width="7.7" style="2" customWidth="1"/>
    <col min="12293" max="12293" width="5.9" style="2" customWidth="1"/>
    <col min="12294" max="12294" width="8.4" style="2" customWidth="1"/>
    <col min="12295" max="12295" width="6" style="2" customWidth="1"/>
    <col min="12296" max="12296" width="6.2" style="2" customWidth="1"/>
    <col min="12297" max="12297" width="5.9" style="2" customWidth="1"/>
    <col min="12298" max="12299" width="5.4" style="2" customWidth="1"/>
    <col min="12300" max="12300" width="5.7" style="2" customWidth="1"/>
    <col min="12301" max="12301" width="3.5" style="2" customWidth="1"/>
    <col min="12302" max="12302" width="4" style="2" customWidth="1"/>
    <col min="12303" max="12529" width="8.9" style="2" customWidth="1"/>
    <col min="12530" max="12530" width="9.6" style="2" customWidth="1"/>
    <col min="12531" max="12531" width="4.5" style="2" customWidth="1"/>
    <col min="12532" max="12532" width="23.9" style="2" customWidth="1"/>
    <col min="12533" max="12533" width="5" style="2" customWidth="1"/>
    <col min="12534" max="12534" width="6.2" style="2" customWidth="1"/>
    <col min="12535" max="12535" width="8.9" style="2" customWidth="1"/>
    <col min="12536" max="12536" width="6" style="2" customWidth="1"/>
    <col min="12537" max="12537" width="6.4" style="2" customWidth="1"/>
    <col min="12538" max="12538" width="7" style="2" customWidth="1"/>
    <col min="12539" max="12539" width="6.2" style="2" customWidth="1"/>
    <col min="12540" max="12540" width="9.5" style="2" customWidth="1"/>
    <col min="12541" max="12541" width="6.2" style="2" customWidth="1"/>
    <col min="12542" max="12542" width="5.1" style="2" customWidth="1"/>
    <col min="12543" max="12544" width="8.9" style="2" customWidth="1"/>
    <col min="12545" max="12546" width="6.6" style="2" customWidth="1"/>
    <col min="12547" max="12547" width="6.1" style="2" customWidth="1"/>
    <col min="12548" max="12548" width="7.7" style="2" customWidth="1"/>
    <col min="12549" max="12549" width="5.9" style="2" customWidth="1"/>
    <col min="12550" max="12550" width="8.4" style="2" customWidth="1"/>
    <col min="12551" max="12551" width="6" style="2" customWidth="1"/>
    <col min="12552" max="12552" width="6.2" style="2" customWidth="1"/>
    <col min="12553" max="12553" width="5.9" style="2" customWidth="1"/>
    <col min="12554" max="12555" width="5.4" style="2" customWidth="1"/>
    <col min="12556" max="12556" width="5.7" style="2" customWidth="1"/>
    <col min="12557" max="12557" width="3.5" style="2" customWidth="1"/>
    <col min="12558" max="12558" width="4" style="2" customWidth="1"/>
    <col min="12559" max="12785" width="8.9" style="2" customWidth="1"/>
    <col min="12786" max="12786" width="9.6" style="2" customWidth="1"/>
    <col min="12787" max="12787" width="4.5" style="2" customWidth="1"/>
    <col min="12788" max="12788" width="23.9" style="2" customWidth="1"/>
    <col min="12789" max="12789" width="5" style="2" customWidth="1"/>
    <col min="12790" max="12790" width="6.2" style="2" customWidth="1"/>
    <col min="12791" max="12791" width="8.9" style="2" customWidth="1"/>
    <col min="12792" max="12792" width="6" style="2" customWidth="1"/>
    <col min="12793" max="12793" width="6.4" style="2" customWidth="1"/>
    <col min="12794" max="12794" width="7" style="2" customWidth="1"/>
    <col min="12795" max="12795" width="6.2" style="2" customWidth="1"/>
    <col min="12796" max="12796" width="9.5" style="2" customWidth="1"/>
    <col min="12797" max="12797" width="6.2" style="2" customWidth="1"/>
    <col min="12798" max="12798" width="5.1" style="2" customWidth="1"/>
    <col min="12799" max="12800" width="8.9" style="2" customWidth="1"/>
    <col min="12801" max="12802" width="6.6" style="2" customWidth="1"/>
    <col min="12803" max="12803" width="6.1" style="2" customWidth="1"/>
    <col min="12804" max="12804" width="7.7" style="2" customWidth="1"/>
    <col min="12805" max="12805" width="5.9" style="2" customWidth="1"/>
    <col min="12806" max="12806" width="8.4" style="2" customWidth="1"/>
    <col min="12807" max="12807" width="6" style="2" customWidth="1"/>
    <col min="12808" max="12808" width="6.2" style="2" customWidth="1"/>
    <col min="12809" max="12809" width="5.9" style="2" customWidth="1"/>
    <col min="12810" max="12811" width="5.4" style="2" customWidth="1"/>
    <col min="12812" max="12812" width="5.7" style="2" customWidth="1"/>
    <col min="12813" max="12813" width="3.5" style="2" customWidth="1"/>
    <col min="12814" max="12814" width="4" style="2" customWidth="1"/>
    <col min="12815" max="13041" width="8.9" style="2" customWidth="1"/>
    <col min="13042" max="13042" width="9.6" style="2" customWidth="1"/>
    <col min="13043" max="13043" width="4.5" style="2" customWidth="1"/>
    <col min="13044" max="13044" width="23.9" style="2" customWidth="1"/>
    <col min="13045" max="13045" width="5" style="2" customWidth="1"/>
    <col min="13046" max="13046" width="6.2" style="2" customWidth="1"/>
    <col min="13047" max="13047" width="8.9" style="2" customWidth="1"/>
    <col min="13048" max="13048" width="6" style="2" customWidth="1"/>
    <col min="13049" max="13049" width="6.4" style="2" customWidth="1"/>
    <col min="13050" max="13050" width="7" style="2" customWidth="1"/>
    <col min="13051" max="13051" width="6.2" style="2" customWidth="1"/>
    <col min="13052" max="13052" width="9.5" style="2" customWidth="1"/>
    <col min="13053" max="13053" width="6.2" style="2" customWidth="1"/>
    <col min="13054" max="13054" width="5.1" style="2" customWidth="1"/>
    <col min="13055" max="13056" width="8.9" style="2" customWidth="1"/>
    <col min="13057" max="13058" width="6.6" style="2" customWidth="1"/>
    <col min="13059" max="13059" width="6.1" style="2" customWidth="1"/>
    <col min="13060" max="13060" width="7.7" style="2" customWidth="1"/>
    <col min="13061" max="13061" width="5.9" style="2" customWidth="1"/>
    <col min="13062" max="13062" width="8.4" style="2" customWidth="1"/>
    <col min="13063" max="13063" width="6" style="2" customWidth="1"/>
    <col min="13064" max="13064" width="6.2" style="2" customWidth="1"/>
    <col min="13065" max="13065" width="5.9" style="2" customWidth="1"/>
    <col min="13066" max="13067" width="5.4" style="2" customWidth="1"/>
    <col min="13068" max="13068" width="5.7" style="2" customWidth="1"/>
    <col min="13069" max="13069" width="3.5" style="2" customWidth="1"/>
    <col min="13070" max="13070" width="4" style="2" customWidth="1"/>
    <col min="13071" max="13297" width="8.9" style="2" customWidth="1"/>
    <col min="13298" max="13298" width="9.6" style="2" customWidth="1"/>
    <col min="13299" max="13299" width="4.5" style="2" customWidth="1"/>
    <col min="13300" max="13300" width="23.9" style="2" customWidth="1"/>
    <col min="13301" max="13301" width="5" style="2" customWidth="1"/>
    <col min="13302" max="13302" width="6.2" style="2" customWidth="1"/>
    <col min="13303" max="13303" width="8.9" style="2" customWidth="1"/>
    <col min="13304" max="13304" width="6" style="2" customWidth="1"/>
    <col min="13305" max="13305" width="6.4" style="2" customWidth="1"/>
    <col min="13306" max="13306" width="7" style="2" customWidth="1"/>
    <col min="13307" max="13307" width="6.2" style="2" customWidth="1"/>
    <col min="13308" max="13308" width="9.5" style="2" customWidth="1"/>
    <col min="13309" max="13309" width="6.2" style="2" customWidth="1"/>
    <col min="13310" max="13310" width="5.1" style="2" customWidth="1"/>
    <col min="13311" max="13312" width="8.9" style="2" customWidth="1"/>
    <col min="13313" max="13314" width="6.6" style="2" customWidth="1"/>
    <col min="13315" max="13315" width="6.1" style="2" customWidth="1"/>
    <col min="13316" max="13316" width="7.7" style="2" customWidth="1"/>
    <col min="13317" max="13317" width="5.9" style="2" customWidth="1"/>
    <col min="13318" max="13318" width="8.4" style="2" customWidth="1"/>
    <col min="13319" max="13319" width="6" style="2" customWidth="1"/>
    <col min="13320" max="13320" width="6.2" style="2" customWidth="1"/>
    <col min="13321" max="13321" width="5.9" style="2" customWidth="1"/>
    <col min="13322" max="13323" width="5.4" style="2" customWidth="1"/>
    <col min="13324" max="13324" width="5.7" style="2" customWidth="1"/>
    <col min="13325" max="13325" width="3.5" style="2" customWidth="1"/>
    <col min="13326" max="13326" width="4" style="2" customWidth="1"/>
    <col min="13327" max="13553" width="8.9" style="2" customWidth="1"/>
    <col min="13554" max="13554" width="9.6" style="2" customWidth="1"/>
    <col min="13555" max="13555" width="4.5" style="2" customWidth="1"/>
    <col min="13556" max="13556" width="23.9" style="2" customWidth="1"/>
    <col min="13557" max="13557" width="5" style="2" customWidth="1"/>
    <col min="13558" max="13558" width="6.2" style="2" customWidth="1"/>
    <col min="13559" max="13559" width="8.9" style="2" customWidth="1"/>
    <col min="13560" max="13560" width="6" style="2" customWidth="1"/>
    <col min="13561" max="13561" width="6.4" style="2" customWidth="1"/>
    <col min="13562" max="13562" width="7" style="2" customWidth="1"/>
    <col min="13563" max="13563" width="6.2" style="2" customWidth="1"/>
    <col min="13564" max="13564" width="9.5" style="2" customWidth="1"/>
    <col min="13565" max="13565" width="6.2" style="2" customWidth="1"/>
    <col min="13566" max="13566" width="5.1" style="2" customWidth="1"/>
    <col min="13567" max="13568" width="8.9" style="2" customWidth="1"/>
    <col min="13569" max="13570" width="6.6" style="2" customWidth="1"/>
    <col min="13571" max="13571" width="6.1" style="2" customWidth="1"/>
    <col min="13572" max="13572" width="7.7" style="2" customWidth="1"/>
    <col min="13573" max="13573" width="5.9" style="2" customWidth="1"/>
    <col min="13574" max="13574" width="8.4" style="2" customWidth="1"/>
    <col min="13575" max="13575" width="6" style="2" customWidth="1"/>
    <col min="13576" max="13576" width="6.2" style="2" customWidth="1"/>
    <col min="13577" max="13577" width="5.9" style="2" customWidth="1"/>
    <col min="13578" max="13579" width="5.4" style="2" customWidth="1"/>
    <col min="13580" max="13580" width="5.7" style="2" customWidth="1"/>
    <col min="13581" max="13581" width="3.5" style="2" customWidth="1"/>
    <col min="13582" max="13582" width="4" style="2" customWidth="1"/>
    <col min="13583" max="13809" width="8.9" style="2" customWidth="1"/>
    <col min="13810" max="13810" width="9.6" style="2" customWidth="1"/>
    <col min="13811" max="13811" width="4.5" style="2" customWidth="1"/>
    <col min="13812" max="13812" width="23.9" style="2" customWidth="1"/>
    <col min="13813" max="13813" width="5" style="2" customWidth="1"/>
    <col min="13814" max="13814" width="6.2" style="2" customWidth="1"/>
    <col min="13815" max="13815" width="8.9" style="2" customWidth="1"/>
    <col min="13816" max="13816" width="6" style="2" customWidth="1"/>
    <col min="13817" max="13817" width="6.4" style="2" customWidth="1"/>
    <col min="13818" max="13818" width="7" style="2" customWidth="1"/>
    <col min="13819" max="13819" width="6.2" style="2" customWidth="1"/>
    <col min="13820" max="13820" width="9.5" style="2" customWidth="1"/>
    <col min="13821" max="13821" width="6.2" style="2" customWidth="1"/>
    <col min="13822" max="13822" width="5.1" style="2" customWidth="1"/>
    <col min="13823" max="13824" width="8.9" style="2" customWidth="1"/>
    <col min="13825" max="13826" width="6.6" style="2" customWidth="1"/>
    <col min="13827" max="13827" width="6.1" style="2" customWidth="1"/>
    <col min="13828" max="13828" width="7.7" style="2" customWidth="1"/>
    <col min="13829" max="13829" width="5.9" style="2" customWidth="1"/>
    <col min="13830" max="13830" width="8.4" style="2" customWidth="1"/>
    <col min="13831" max="13831" width="6" style="2" customWidth="1"/>
    <col min="13832" max="13832" width="6.2" style="2" customWidth="1"/>
    <col min="13833" max="13833" width="5.9" style="2" customWidth="1"/>
    <col min="13834" max="13835" width="5.4" style="2" customWidth="1"/>
    <col min="13836" max="13836" width="5.7" style="2" customWidth="1"/>
    <col min="13837" max="13837" width="3.5" style="2" customWidth="1"/>
    <col min="13838" max="13838" width="4" style="2" customWidth="1"/>
    <col min="13839" max="14065" width="8.9" style="2" customWidth="1"/>
    <col min="14066" max="14066" width="9.6" style="2" customWidth="1"/>
    <col min="14067" max="14067" width="4.5" style="2" customWidth="1"/>
    <col min="14068" max="14068" width="23.9" style="2" customWidth="1"/>
    <col min="14069" max="14069" width="5" style="2" customWidth="1"/>
    <col min="14070" max="14070" width="6.2" style="2" customWidth="1"/>
    <col min="14071" max="14071" width="8.9" style="2" customWidth="1"/>
    <col min="14072" max="14072" width="6" style="2" customWidth="1"/>
    <col min="14073" max="14073" width="6.4" style="2" customWidth="1"/>
    <col min="14074" max="14074" width="7" style="2" customWidth="1"/>
    <col min="14075" max="14075" width="6.2" style="2" customWidth="1"/>
    <col min="14076" max="14076" width="9.5" style="2" customWidth="1"/>
    <col min="14077" max="14077" width="6.2" style="2" customWidth="1"/>
    <col min="14078" max="14078" width="5.1" style="2" customWidth="1"/>
    <col min="14079" max="14080" width="8.9" style="2" customWidth="1"/>
    <col min="14081" max="14082" width="6.6" style="2" customWidth="1"/>
    <col min="14083" max="14083" width="6.1" style="2" customWidth="1"/>
    <col min="14084" max="14084" width="7.7" style="2" customWidth="1"/>
    <col min="14085" max="14085" width="5.9" style="2" customWidth="1"/>
    <col min="14086" max="14086" width="8.4" style="2" customWidth="1"/>
    <col min="14087" max="14087" width="6" style="2" customWidth="1"/>
    <col min="14088" max="14088" width="6.2" style="2" customWidth="1"/>
    <col min="14089" max="14089" width="5.9" style="2" customWidth="1"/>
    <col min="14090" max="14091" width="5.4" style="2" customWidth="1"/>
    <col min="14092" max="14092" width="5.7" style="2" customWidth="1"/>
    <col min="14093" max="14093" width="3.5" style="2" customWidth="1"/>
    <col min="14094" max="14094" width="4" style="2" customWidth="1"/>
    <col min="14095" max="14321" width="8.9" style="2" customWidth="1"/>
    <col min="14322" max="14322" width="9.6" style="2" customWidth="1"/>
    <col min="14323" max="14323" width="4.5" style="2" customWidth="1"/>
    <col min="14324" max="14324" width="23.9" style="2" customWidth="1"/>
    <col min="14325" max="14325" width="5" style="2" customWidth="1"/>
    <col min="14326" max="14326" width="6.2" style="2" customWidth="1"/>
    <col min="14327" max="14327" width="8.9" style="2" customWidth="1"/>
    <col min="14328" max="14328" width="6" style="2" customWidth="1"/>
    <col min="14329" max="14329" width="6.4" style="2" customWidth="1"/>
    <col min="14330" max="14330" width="7" style="2" customWidth="1"/>
    <col min="14331" max="14331" width="6.2" style="2" customWidth="1"/>
    <col min="14332" max="14332" width="9.5" style="2" customWidth="1"/>
    <col min="14333" max="14333" width="6.2" style="2" customWidth="1"/>
    <col min="14334" max="14334" width="5.1" style="2" customWidth="1"/>
    <col min="14335" max="14336" width="8.9" style="2" customWidth="1"/>
    <col min="14337" max="14338" width="6.6" style="2" customWidth="1"/>
    <col min="14339" max="14339" width="6.1" style="2" customWidth="1"/>
    <col min="14340" max="14340" width="7.7" style="2" customWidth="1"/>
    <col min="14341" max="14341" width="5.9" style="2" customWidth="1"/>
    <col min="14342" max="14342" width="8.4" style="2" customWidth="1"/>
    <col min="14343" max="14343" width="6" style="2" customWidth="1"/>
    <col min="14344" max="14344" width="6.2" style="2" customWidth="1"/>
    <col min="14345" max="14345" width="5.9" style="2" customWidth="1"/>
    <col min="14346" max="14347" width="5.4" style="2" customWidth="1"/>
    <col min="14348" max="14348" width="5.7" style="2" customWidth="1"/>
    <col min="14349" max="14349" width="3.5" style="2" customWidth="1"/>
    <col min="14350" max="14350" width="4" style="2" customWidth="1"/>
    <col min="14351" max="14577" width="8.9" style="2" customWidth="1"/>
    <col min="14578" max="14578" width="9.6" style="2" customWidth="1"/>
    <col min="14579" max="14579" width="4.5" style="2" customWidth="1"/>
    <col min="14580" max="14580" width="23.9" style="2" customWidth="1"/>
    <col min="14581" max="14581" width="5" style="2" customWidth="1"/>
    <col min="14582" max="14582" width="6.2" style="2" customWidth="1"/>
    <col min="14583" max="14583" width="8.9" style="2" customWidth="1"/>
    <col min="14584" max="14584" width="6" style="2" customWidth="1"/>
    <col min="14585" max="14585" width="6.4" style="2" customWidth="1"/>
    <col min="14586" max="14586" width="7" style="2" customWidth="1"/>
    <col min="14587" max="14587" width="6.2" style="2" customWidth="1"/>
    <col min="14588" max="14588" width="9.5" style="2" customWidth="1"/>
    <col min="14589" max="14589" width="6.2" style="2" customWidth="1"/>
    <col min="14590" max="14590" width="5.1" style="2" customWidth="1"/>
    <col min="14591" max="14592" width="8.9" style="2" customWidth="1"/>
    <col min="14593" max="14594" width="6.6" style="2" customWidth="1"/>
    <col min="14595" max="14595" width="6.1" style="2" customWidth="1"/>
    <col min="14596" max="14596" width="7.7" style="2" customWidth="1"/>
    <col min="14597" max="14597" width="5.9" style="2" customWidth="1"/>
    <col min="14598" max="14598" width="8.4" style="2" customWidth="1"/>
    <col min="14599" max="14599" width="6" style="2" customWidth="1"/>
    <col min="14600" max="14600" width="6.2" style="2" customWidth="1"/>
    <col min="14601" max="14601" width="5.9" style="2" customWidth="1"/>
    <col min="14602" max="14603" width="5.4" style="2" customWidth="1"/>
    <col min="14604" max="14604" width="5.7" style="2" customWidth="1"/>
    <col min="14605" max="14605" width="3.5" style="2" customWidth="1"/>
    <col min="14606" max="14606" width="4" style="2" customWidth="1"/>
    <col min="14607" max="14833" width="8.9" style="2" customWidth="1"/>
    <col min="14834" max="14834" width="9.6" style="2" customWidth="1"/>
    <col min="14835" max="14835" width="4.5" style="2" customWidth="1"/>
    <col min="14836" max="14836" width="23.9" style="2" customWidth="1"/>
    <col min="14837" max="14837" width="5" style="2" customWidth="1"/>
    <col min="14838" max="14838" width="6.2" style="2" customWidth="1"/>
    <col min="14839" max="14839" width="8.9" style="2" customWidth="1"/>
    <col min="14840" max="14840" width="6" style="2" customWidth="1"/>
    <col min="14841" max="14841" width="6.4" style="2" customWidth="1"/>
    <col min="14842" max="14842" width="7" style="2" customWidth="1"/>
    <col min="14843" max="14843" width="6.2" style="2" customWidth="1"/>
    <col min="14844" max="14844" width="9.5" style="2" customWidth="1"/>
    <col min="14845" max="14845" width="6.2" style="2" customWidth="1"/>
    <col min="14846" max="14846" width="5.1" style="2" customWidth="1"/>
    <col min="14847" max="14848" width="8.9" style="2" customWidth="1"/>
    <col min="14849" max="14850" width="6.6" style="2" customWidth="1"/>
    <col min="14851" max="14851" width="6.1" style="2" customWidth="1"/>
    <col min="14852" max="14852" width="7.7" style="2" customWidth="1"/>
    <col min="14853" max="14853" width="5.9" style="2" customWidth="1"/>
    <col min="14854" max="14854" width="8.4" style="2" customWidth="1"/>
    <col min="14855" max="14855" width="6" style="2" customWidth="1"/>
    <col min="14856" max="14856" width="6.2" style="2" customWidth="1"/>
    <col min="14857" max="14857" width="5.9" style="2" customWidth="1"/>
    <col min="14858" max="14859" width="5.4" style="2" customWidth="1"/>
    <col min="14860" max="14860" width="5.7" style="2" customWidth="1"/>
    <col min="14861" max="14861" width="3.5" style="2" customWidth="1"/>
    <col min="14862" max="14862" width="4" style="2" customWidth="1"/>
    <col min="14863" max="15089" width="8.9" style="2" customWidth="1"/>
    <col min="15090" max="15090" width="9.6" style="2" customWidth="1"/>
    <col min="15091" max="15091" width="4.5" style="2" customWidth="1"/>
    <col min="15092" max="15092" width="23.9" style="2" customWidth="1"/>
    <col min="15093" max="15093" width="5" style="2" customWidth="1"/>
    <col min="15094" max="15094" width="6.2" style="2" customWidth="1"/>
    <col min="15095" max="15095" width="8.9" style="2" customWidth="1"/>
    <col min="15096" max="15096" width="6" style="2" customWidth="1"/>
    <col min="15097" max="15097" width="6.4" style="2" customWidth="1"/>
    <col min="15098" max="15098" width="7" style="2" customWidth="1"/>
    <col min="15099" max="15099" width="6.2" style="2" customWidth="1"/>
    <col min="15100" max="15100" width="9.5" style="2" customWidth="1"/>
    <col min="15101" max="15101" width="6.2" style="2" customWidth="1"/>
    <col min="15102" max="15102" width="5.1" style="2" customWidth="1"/>
    <col min="15103" max="15104" width="8.9" style="2" customWidth="1"/>
    <col min="15105" max="15106" width="6.6" style="2" customWidth="1"/>
    <col min="15107" max="15107" width="6.1" style="2" customWidth="1"/>
    <col min="15108" max="15108" width="7.7" style="2" customWidth="1"/>
    <col min="15109" max="15109" width="5.9" style="2" customWidth="1"/>
    <col min="15110" max="15110" width="8.4" style="2" customWidth="1"/>
    <col min="15111" max="15111" width="6" style="2" customWidth="1"/>
    <col min="15112" max="15112" width="6.2" style="2" customWidth="1"/>
    <col min="15113" max="15113" width="5.9" style="2" customWidth="1"/>
    <col min="15114" max="15115" width="5.4" style="2" customWidth="1"/>
    <col min="15116" max="15116" width="5.7" style="2" customWidth="1"/>
    <col min="15117" max="15117" width="3.5" style="2" customWidth="1"/>
    <col min="15118" max="15118" width="4" style="2" customWidth="1"/>
    <col min="15119" max="15345" width="8.9" style="2" customWidth="1"/>
    <col min="15346" max="15346" width="9.6" style="2" customWidth="1"/>
    <col min="15347" max="15347" width="4.5" style="2" customWidth="1"/>
    <col min="15348" max="15348" width="23.9" style="2" customWidth="1"/>
    <col min="15349" max="15349" width="5" style="2" customWidth="1"/>
    <col min="15350" max="15350" width="6.2" style="2" customWidth="1"/>
    <col min="15351" max="15351" width="8.9" style="2" customWidth="1"/>
    <col min="15352" max="15352" width="6" style="2" customWidth="1"/>
    <col min="15353" max="15353" width="6.4" style="2" customWidth="1"/>
    <col min="15354" max="15354" width="7" style="2" customWidth="1"/>
    <col min="15355" max="15355" width="6.2" style="2" customWidth="1"/>
    <col min="15356" max="15356" width="9.5" style="2" customWidth="1"/>
    <col min="15357" max="15357" width="6.2" style="2" customWidth="1"/>
    <col min="15358" max="15358" width="5.1" style="2" customWidth="1"/>
    <col min="15359" max="15360" width="8.9" style="2" customWidth="1"/>
    <col min="15361" max="15362" width="6.6" style="2" customWidth="1"/>
    <col min="15363" max="15363" width="6.1" style="2" customWidth="1"/>
    <col min="15364" max="15364" width="7.7" style="2" customWidth="1"/>
    <col min="15365" max="15365" width="5.9" style="2" customWidth="1"/>
    <col min="15366" max="15366" width="8.4" style="2" customWidth="1"/>
    <col min="15367" max="15367" width="6" style="2" customWidth="1"/>
    <col min="15368" max="15368" width="6.2" style="2" customWidth="1"/>
    <col min="15369" max="15369" width="5.9" style="2" customWidth="1"/>
    <col min="15370" max="15371" width="5.4" style="2" customWidth="1"/>
    <col min="15372" max="15372" width="5.7" style="2" customWidth="1"/>
    <col min="15373" max="15373" width="3.5" style="2" customWidth="1"/>
    <col min="15374" max="15374" width="4" style="2" customWidth="1"/>
    <col min="15375" max="15601" width="8.9" style="2" customWidth="1"/>
    <col min="15602" max="15602" width="9.6" style="2" customWidth="1"/>
    <col min="15603" max="15603" width="4.5" style="2" customWidth="1"/>
    <col min="15604" max="15604" width="23.9" style="2" customWidth="1"/>
    <col min="15605" max="15605" width="5" style="2" customWidth="1"/>
    <col min="15606" max="15606" width="6.2" style="2" customWidth="1"/>
    <col min="15607" max="15607" width="8.9" style="2" customWidth="1"/>
    <col min="15608" max="15608" width="6" style="2" customWidth="1"/>
    <col min="15609" max="15609" width="6.4" style="2" customWidth="1"/>
    <col min="15610" max="15610" width="7" style="2" customWidth="1"/>
    <col min="15611" max="15611" width="6.2" style="2" customWidth="1"/>
    <col min="15612" max="15612" width="9.5" style="2" customWidth="1"/>
    <col min="15613" max="15613" width="6.2" style="2" customWidth="1"/>
    <col min="15614" max="15614" width="5.1" style="2" customWidth="1"/>
    <col min="15615" max="15616" width="8.9" style="2" customWidth="1"/>
    <col min="15617" max="15618" width="6.6" style="2" customWidth="1"/>
    <col min="15619" max="15619" width="6.1" style="2" customWidth="1"/>
    <col min="15620" max="15620" width="7.7" style="2" customWidth="1"/>
    <col min="15621" max="15621" width="5.9" style="2" customWidth="1"/>
    <col min="15622" max="15622" width="8.4" style="2" customWidth="1"/>
    <col min="15623" max="15623" width="6" style="2" customWidth="1"/>
    <col min="15624" max="15624" width="6.2" style="2" customWidth="1"/>
    <col min="15625" max="15625" width="5.9" style="2" customWidth="1"/>
    <col min="15626" max="15627" width="5.4" style="2" customWidth="1"/>
    <col min="15628" max="15628" width="5.7" style="2" customWidth="1"/>
    <col min="15629" max="15629" width="3.5" style="2" customWidth="1"/>
    <col min="15630" max="15630" width="4" style="2" customWidth="1"/>
    <col min="15631" max="15857" width="8.9" style="2" customWidth="1"/>
    <col min="15858" max="15858" width="9.6" style="2" customWidth="1"/>
    <col min="15859" max="15859" width="4.5" style="2" customWidth="1"/>
    <col min="15860" max="15860" width="23.9" style="2" customWidth="1"/>
    <col min="15861" max="15861" width="5" style="2" customWidth="1"/>
    <col min="15862" max="15862" width="6.2" style="2" customWidth="1"/>
    <col min="15863" max="15863" width="8.9" style="2" customWidth="1"/>
    <col min="15864" max="15864" width="6" style="2" customWidth="1"/>
    <col min="15865" max="15865" width="6.4" style="2" customWidth="1"/>
    <col min="15866" max="15866" width="7" style="2" customWidth="1"/>
    <col min="15867" max="15867" width="6.2" style="2" customWidth="1"/>
    <col min="15868" max="15868" width="9.5" style="2" customWidth="1"/>
    <col min="15869" max="15869" width="6.2" style="2" customWidth="1"/>
    <col min="15870" max="15870" width="5.1" style="2" customWidth="1"/>
    <col min="15871" max="15872" width="8.9" style="2" customWidth="1"/>
    <col min="15873" max="15874" width="6.6" style="2" customWidth="1"/>
    <col min="15875" max="15875" width="6.1" style="2" customWidth="1"/>
    <col min="15876" max="15876" width="7.7" style="2" customWidth="1"/>
    <col min="15877" max="15877" width="5.9" style="2" customWidth="1"/>
    <col min="15878" max="15878" width="8.4" style="2" customWidth="1"/>
    <col min="15879" max="15879" width="6" style="2" customWidth="1"/>
    <col min="15880" max="15880" width="6.2" style="2" customWidth="1"/>
    <col min="15881" max="15881" width="5.9" style="2" customWidth="1"/>
    <col min="15882" max="15883" width="5.4" style="2" customWidth="1"/>
    <col min="15884" max="15884" width="5.7" style="2" customWidth="1"/>
    <col min="15885" max="15885" width="3.5" style="2" customWidth="1"/>
    <col min="15886" max="15886" width="4" style="2" customWidth="1"/>
    <col min="15887" max="16113" width="8.9" style="2" customWidth="1"/>
    <col min="16114" max="16114" width="9.6" style="2" customWidth="1"/>
    <col min="16115" max="16115" width="4.5" style="2" customWidth="1"/>
    <col min="16116" max="16116" width="23.9" style="2" customWidth="1"/>
    <col min="16117" max="16117" width="5" style="2" customWidth="1"/>
    <col min="16118" max="16118" width="6.2" style="2" customWidth="1"/>
    <col min="16119" max="16119" width="8.9" style="2" customWidth="1"/>
    <col min="16120" max="16120" width="6" style="2" customWidth="1"/>
    <col min="16121" max="16121" width="6.4" style="2" customWidth="1"/>
    <col min="16122" max="16122" width="7" style="2" customWidth="1"/>
    <col min="16123" max="16123" width="6.2" style="2" customWidth="1"/>
    <col min="16124" max="16124" width="9.5" style="2" customWidth="1"/>
    <col min="16125" max="16125" width="6.2" style="2" customWidth="1"/>
    <col min="16126" max="16126" width="5.1" style="2" customWidth="1"/>
    <col min="16127" max="16128" width="8.9" style="2" customWidth="1"/>
    <col min="16129" max="16130" width="6.6" style="2" customWidth="1"/>
    <col min="16131" max="16131" width="6.1" style="2" customWidth="1"/>
    <col min="16132" max="16132" width="7.7" style="2" customWidth="1"/>
    <col min="16133" max="16133" width="5.9" style="2" customWidth="1"/>
    <col min="16134" max="16134" width="8.4" style="2" customWidth="1"/>
    <col min="16135" max="16135" width="6" style="2" customWidth="1"/>
    <col min="16136" max="16136" width="6.2" style="2" customWidth="1"/>
    <col min="16137" max="16137" width="5.9" style="2" customWidth="1"/>
    <col min="16138" max="16139" width="5.4" style="2" customWidth="1"/>
    <col min="16140" max="16140" width="5.7" style="2" customWidth="1"/>
    <col min="16141" max="16141" width="3.5" style="2" customWidth="1"/>
    <col min="16142" max="16142" width="4" style="2" customWidth="1"/>
    <col min="16143" max="16368" width="8.9" style="2" customWidth="1"/>
    <col min="16369" max="16384" width="8.9" style="2"/>
  </cols>
  <sheetData>
    <row r="1" ht="21.9" customHeight="1" spans="1:28">
      <c r="A1" s="10"/>
      <c r="B1" s="11"/>
      <c r="C1" s="11"/>
      <c r="D1" s="11"/>
      <c r="E1" s="11"/>
      <c r="F1" s="11"/>
      <c r="G1" s="11"/>
      <c r="H1" s="11"/>
      <c r="I1" s="11"/>
      <c r="J1" s="28" t="s">
        <v>6</v>
      </c>
      <c r="K1" s="11"/>
      <c r="L1" s="16"/>
      <c r="M1" s="29"/>
      <c r="N1" s="30" t="s">
        <v>27</v>
      </c>
      <c r="O1" s="30"/>
      <c r="P1" s="30"/>
      <c r="Q1" s="30"/>
      <c r="R1" s="30"/>
      <c r="S1" s="11" t="s">
        <v>75</v>
      </c>
      <c r="T1" s="11"/>
      <c r="U1" s="48" t="s">
        <v>1</v>
      </c>
      <c r="V1" s="48"/>
      <c r="W1" s="48"/>
      <c r="X1" s="48"/>
      <c r="Y1" s="48"/>
      <c r="Z1" s="48"/>
      <c r="AA1" s="48"/>
      <c r="AB1" s="64"/>
    </row>
    <row r="2" customHeight="1" spans="1:28">
      <c r="A2" s="12"/>
      <c r="B2" s="13"/>
      <c r="C2" s="13"/>
      <c r="D2" s="13"/>
      <c r="E2" s="13"/>
      <c r="F2" s="13"/>
      <c r="G2" s="13"/>
      <c r="H2" s="13"/>
      <c r="I2" s="13"/>
      <c r="J2" s="31" t="s">
        <v>10</v>
      </c>
      <c r="K2" s="13"/>
      <c r="L2" s="18"/>
      <c r="M2" s="32"/>
      <c r="N2" s="33"/>
      <c r="O2" s="33"/>
      <c r="P2" s="33"/>
      <c r="Q2" s="33"/>
      <c r="R2" s="33"/>
      <c r="S2" s="13" t="s">
        <v>76</v>
      </c>
      <c r="T2" s="13"/>
      <c r="U2" s="19" t="s">
        <v>77</v>
      </c>
      <c r="V2" s="19"/>
      <c r="W2" s="19"/>
      <c r="X2" s="19"/>
      <c r="Y2" s="19"/>
      <c r="Z2" s="19"/>
      <c r="AA2" s="19"/>
      <c r="AB2" s="65"/>
    </row>
    <row r="3" customHeight="1" spans="1:28">
      <c r="A3" s="12"/>
      <c r="B3" s="13"/>
      <c r="C3" s="13"/>
      <c r="D3" s="13"/>
      <c r="E3" s="13"/>
      <c r="F3" s="13"/>
      <c r="G3" s="13"/>
      <c r="H3" s="13"/>
      <c r="I3" s="13"/>
      <c r="J3" s="31" t="s">
        <v>13</v>
      </c>
      <c r="K3" s="13"/>
      <c r="L3" s="18"/>
      <c r="M3" s="32"/>
      <c r="N3" s="33"/>
      <c r="O3" s="33"/>
      <c r="P3" s="33"/>
      <c r="Q3" s="33"/>
      <c r="R3" s="33"/>
      <c r="S3" s="13" t="s">
        <v>17</v>
      </c>
      <c r="T3" s="13"/>
      <c r="U3" s="13" t="s">
        <v>26</v>
      </c>
      <c r="V3" s="13"/>
      <c r="W3" s="13"/>
      <c r="X3" s="13"/>
      <c r="Y3" s="13"/>
      <c r="Z3" s="13"/>
      <c r="AA3" s="13"/>
      <c r="AB3" s="66"/>
    </row>
    <row r="4" customHeight="1" spans="1:28">
      <c r="A4" s="14"/>
      <c r="B4" s="15"/>
      <c r="C4" s="15"/>
      <c r="D4" s="15"/>
      <c r="E4" s="15"/>
      <c r="F4" s="15"/>
      <c r="G4" s="15"/>
      <c r="H4" s="15"/>
      <c r="I4" s="15"/>
      <c r="J4" s="34" t="s">
        <v>78</v>
      </c>
      <c r="K4" s="35"/>
      <c r="L4" s="36"/>
      <c r="M4" s="37"/>
      <c r="N4" s="38"/>
      <c r="O4" s="38"/>
      <c r="P4" s="38"/>
      <c r="Q4" s="38"/>
      <c r="R4" s="38"/>
      <c r="S4" s="15" t="s">
        <v>11</v>
      </c>
      <c r="T4" s="15"/>
      <c r="U4" s="49" t="s">
        <v>12</v>
      </c>
      <c r="V4" s="50"/>
      <c r="W4" s="49"/>
      <c r="X4" s="51"/>
      <c r="Y4" s="51"/>
      <c r="Z4" s="51"/>
      <c r="AA4" s="51"/>
      <c r="AB4" s="67"/>
    </row>
    <row r="5" customHeight="1" spans="1:28">
      <c r="A5" s="10" t="s">
        <v>16</v>
      </c>
      <c r="B5" s="16" t="s">
        <v>79</v>
      </c>
      <c r="C5" s="16" t="s">
        <v>80</v>
      </c>
      <c r="D5" s="17" t="s">
        <v>81</v>
      </c>
      <c r="E5" s="11" t="s">
        <v>82</v>
      </c>
      <c r="F5" s="17" t="s">
        <v>83</v>
      </c>
      <c r="G5" s="17"/>
      <c r="H5" s="17" t="s">
        <v>84</v>
      </c>
      <c r="I5" s="17"/>
      <c r="J5" s="17" t="s">
        <v>85</v>
      </c>
      <c r="K5" s="17"/>
      <c r="L5" s="39"/>
      <c r="M5" s="39" t="s">
        <v>86</v>
      </c>
      <c r="N5" s="39"/>
      <c r="O5" s="39" t="s">
        <v>87</v>
      </c>
      <c r="P5" s="40" t="s">
        <v>88</v>
      </c>
      <c r="Q5" s="52"/>
      <c r="R5" s="53"/>
      <c r="S5" s="17" t="s">
        <v>89</v>
      </c>
      <c r="T5" s="17"/>
      <c r="U5" s="17" t="s">
        <v>90</v>
      </c>
      <c r="V5" s="17"/>
      <c r="W5" s="17" t="s">
        <v>91</v>
      </c>
      <c r="X5" s="17" t="s">
        <v>92</v>
      </c>
      <c r="Y5" s="17"/>
      <c r="Z5" s="17" t="s">
        <v>93</v>
      </c>
      <c r="AA5" s="17" t="s">
        <v>94</v>
      </c>
      <c r="AB5" s="68" t="s">
        <v>95</v>
      </c>
    </row>
    <row r="6" customHeight="1" spans="1:28">
      <c r="A6" s="12"/>
      <c r="B6" s="18"/>
      <c r="C6" s="18"/>
      <c r="D6" s="19"/>
      <c r="E6" s="13"/>
      <c r="F6" s="19" t="s">
        <v>96</v>
      </c>
      <c r="G6" s="13" t="s">
        <v>97</v>
      </c>
      <c r="H6" s="19" t="s">
        <v>96</v>
      </c>
      <c r="I6" s="13" t="s">
        <v>97</v>
      </c>
      <c r="J6" s="41" t="s">
        <v>98</v>
      </c>
      <c r="K6" s="19" t="s">
        <v>99</v>
      </c>
      <c r="L6" s="41" t="s">
        <v>100</v>
      </c>
      <c r="M6" s="41" t="s">
        <v>101</v>
      </c>
      <c r="N6" s="41" t="s">
        <v>102</v>
      </c>
      <c r="O6" s="41"/>
      <c r="P6" s="42" t="s">
        <v>103</v>
      </c>
      <c r="Q6" s="13" t="s">
        <v>104</v>
      </c>
      <c r="R6" s="54" t="s">
        <v>105</v>
      </c>
      <c r="S6" s="19" t="s">
        <v>106</v>
      </c>
      <c r="T6" s="13" t="s">
        <v>97</v>
      </c>
      <c r="U6" s="19" t="s">
        <v>106</v>
      </c>
      <c r="V6" s="55" t="s">
        <v>107</v>
      </c>
      <c r="W6" s="19"/>
      <c r="X6" s="56" t="s">
        <v>108</v>
      </c>
      <c r="Y6" s="19" t="s">
        <v>109</v>
      </c>
      <c r="Z6" s="19" t="s">
        <v>108</v>
      </c>
      <c r="AA6" s="19"/>
      <c r="AB6" s="65"/>
    </row>
    <row r="7" customHeight="1" spans="1:28">
      <c r="A7" s="14"/>
      <c r="B7" s="20"/>
      <c r="C7" s="20"/>
      <c r="D7" s="21"/>
      <c r="E7" s="15"/>
      <c r="F7" s="21"/>
      <c r="G7" s="15"/>
      <c r="H7" s="21"/>
      <c r="I7" s="15"/>
      <c r="J7" s="42"/>
      <c r="K7" s="21"/>
      <c r="L7" s="42"/>
      <c r="M7" s="42"/>
      <c r="N7" s="42"/>
      <c r="O7" s="42"/>
      <c r="P7" s="43"/>
      <c r="Q7" s="15"/>
      <c r="R7" s="57"/>
      <c r="S7" s="21"/>
      <c r="T7" s="15"/>
      <c r="U7" s="21"/>
      <c r="V7" s="58" t="s">
        <v>110</v>
      </c>
      <c r="W7" s="21"/>
      <c r="X7" s="59"/>
      <c r="Y7" s="19"/>
      <c r="Z7" s="21"/>
      <c r="AA7" s="21"/>
      <c r="AB7" s="69"/>
    </row>
    <row r="8" s="1" customFormat="1" customHeight="1" spans="1:28">
      <c r="A8" s="22">
        <v>1</v>
      </c>
      <c r="B8" s="23" t="s">
        <v>111</v>
      </c>
      <c r="C8" s="24" t="s">
        <v>112</v>
      </c>
      <c r="D8" s="25">
        <v>200</v>
      </c>
      <c r="E8" s="25" t="s">
        <v>113</v>
      </c>
      <c r="F8" s="24">
        <v>240</v>
      </c>
      <c r="G8" s="24">
        <v>0.15</v>
      </c>
      <c r="H8" s="26">
        <v>280</v>
      </c>
      <c r="I8" s="44">
        <v>0.3</v>
      </c>
      <c r="J8" s="24" t="s">
        <v>114</v>
      </c>
      <c r="K8" s="25" t="s">
        <v>115</v>
      </c>
      <c r="L8" s="24" t="s">
        <v>116</v>
      </c>
      <c r="M8" s="45" t="s">
        <v>117</v>
      </c>
      <c r="N8" s="24" t="s">
        <v>118</v>
      </c>
      <c r="O8" s="46" t="s">
        <v>119</v>
      </c>
      <c r="P8" s="24" t="s">
        <v>120</v>
      </c>
      <c r="Q8" s="25">
        <v>20</v>
      </c>
      <c r="R8" s="25" t="s">
        <v>121</v>
      </c>
      <c r="S8" s="60" t="s">
        <v>122</v>
      </c>
      <c r="T8" s="61">
        <f t="shared" ref="T8:T16" si="0">1.5*I8</f>
        <v>0.45</v>
      </c>
      <c r="U8" s="60" t="s">
        <v>123</v>
      </c>
      <c r="V8" s="62">
        <f>I8</f>
        <v>0.3</v>
      </c>
      <c r="W8" s="25"/>
      <c r="X8" s="63" t="s">
        <v>124</v>
      </c>
      <c r="Y8" s="60">
        <v>80</v>
      </c>
      <c r="Z8" s="60"/>
      <c r="AA8" s="25">
        <v>4</v>
      </c>
      <c r="AB8" s="70"/>
    </row>
    <row r="9" s="1" customFormat="1" customHeight="1" spans="1:28">
      <c r="A9" s="22">
        <v>2</v>
      </c>
      <c r="B9" s="23" t="s">
        <v>125</v>
      </c>
      <c r="C9" s="24" t="s">
        <v>112</v>
      </c>
      <c r="D9" s="25">
        <v>100</v>
      </c>
      <c r="E9" s="25" t="s">
        <v>113</v>
      </c>
      <c r="F9" s="24">
        <v>240</v>
      </c>
      <c r="G9" s="24">
        <v>0.15</v>
      </c>
      <c r="H9" s="26">
        <v>280</v>
      </c>
      <c r="I9" s="44">
        <v>0.3</v>
      </c>
      <c r="J9" s="24" t="s">
        <v>114</v>
      </c>
      <c r="K9" s="25" t="s">
        <v>115</v>
      </c>
      <c r="L9" s="24" t="s">
        <v>116</v>
      </c>
      <c r="M9" s="24" t="s">
        <v>126</v>
      </c>
      <c r="N9" s="24" t="s">
        <v>127</v>
      </c>
      <c r="O9" s="46" t="s">
        <v>119</v>
      </c>
      <c r="P9" s="24" t="s">
        <v>120</v>
      </c>
      <c r="Q9" s="25">
        <v>20</v>
      </c>
      <c r="R9" s="25" t="s">
        <v>121</v>
      </c>
      <c r="S9" s="60" t="s">
        <v>122</v>
      </c>
      <c r="T9" s="61">
        <f t="shared" si="0"/>
        <v>0.45</v>
      </c>
      <c r="U9" s="60" t="s">
        <v>123</v>
      </c>
      <c r="V9" s="62">
        <f>I9</f>
        <v>0.3</v>
      </c>
      <c r="W9" s="25"/>
      <c r="X9" s="63" t="s">
        <v>124</v>
      </c>
      <c r="Y9" s="60">
        <v>60</v>
      </c>
      <c r="Z9" s="60"/>
      <c r="AA9" s="25">
        <v>4</v>
      </c>
      <c r="AB9" s="70"/>
    </row>
    <row r="10" s="1" customFormat="1" customHeight="1" spans="1:28">
      <c r="A10" s="22">
        <v>3</v>
      </c>
      <c r="B10" s="23" t="s">
        <v>128</v>
      </c>
      <c r="C10" s="24" t="s">
        <v>112</v>
      </c>
      <c r="D10" s="25" t="s">
        <v>129</v>
      </c>
      <c r="E10" s="25" t="s">
        <v>130</v>
      </c>
      <c r="F10" s="24">
        <v>175</v>
      </c>
      <c r="G10" s="24">
        <v>0.1</v>
      </c>
      <c r="H10" s="26">
        <v>200</v>
      </c>
      <c r="I10" s="44">
        <v>0.3</v>
      </c>
      <c r="J10" s="24" t="s">
        <v>131</v>
      </c>
      <c r="K10" s="25" t="s">
        <v>132</v>
      </c>
      <c r="L10" s="24" t="s">
        <v>133</v>
      </c>
      <c r="M10" s="45" t="s">
        <v>134</v>
      </c>
      <c r="N10" s="24" t="s">
        <v>135</v>
      </c>
      <c r="O10" s="46" t="s">
        <v>119</v>
      </c>
      <c r="P10" s="24" t="s">
        <v>120</v>
      </c>
      <c r="Q10" s="25">
        <v>100</v>
      </c>
      <c r="R10" s="25" t="s">
        <v>136</v>
      </c>
      <c r="S10" s="60" t="s">
        <v>122</v>
      </c>
      <c r="T10" s="61">
        <f t="shared" si="0"/>
        <v>0.45</v>
      </c>
      <c r="U10" s="25"/>
      <c r="V10" s="62"/>
      <c r="W10" s="25"/>
      <c r="X10" s="63" t="s">
        <v>137</v>
      </c>
      <c r="Y10" s="60">
        <v>60</v>
      </c>
      <c r="Z10" s="60"/>
      <c r="AA10" s="25" t="s">
        <v>138</v>
      </c>
      <c r="AB10" s="70" t="s">
        <v>139</v>
      </c>
    </row>
    <row r="11" s="1" customFormat="1" customHeight="1" spans="1:28">
      <c r="A11" s="22">
        <v>4</v>
      </c>
      <c r="B11" s="23" t="s">
        <v>140</v>
      </c>
      <c r="C11" s="24" t="s">
        <v>112</v>
      </c>
      <c r="D11" s="25" t="s">
        <v>129</v>
      </c>
      <c r="E11" s="25" t="s">
        <v>130</v>
      </c>
      <c r="F11" s="24">
        <v>175</v>
      </c>
      <c r="G11" s="24">
        <v>0.1</v>
      </c>
      <c r="H11" s="26">
        <v>200</v>
      </c>
      <c r="I11" s="44">
        <v>0.3</v>
      </c>
      <c r="J11" s="24" t="s">
        <v>131</v>
      </c>
      <c r="K11" s="25" t="s">
        <v>132</v>
      </c>
      <c r="L11" s="24" t="s">
        <v>133</v>
      </c>
      <c r="M11" s="45" t="s">
        <v>134</v>
      </c>
      <c r="N11" s="24" t="s">
        <v>135</v>
      </c>
      <c r="O11" s="46" t="s">
        <v>119</v>
      </c>
      <c r="P11" s="24" t="s">
        <v>120</v>
      </c>
      <c r="Q11" s="25">
        <v>100</v>
      </c>
      <c r="R11" s="25" t="s">
        <v>136</v>
      </c>
      <c r="S11" s="60" t="s">
        <v>122</v>
      </c>
      <c r="T11" s="61">
        <f t="shared" si="0"/>
        <v>0.45</v>
      </c>
      <c r="U11" s="25"/>
      <c r="V11" s="62"/>
      <c r="W11" s="25"/>
      <c r="X11" s="63" t="s">
        <v>137</v>
      </c>
      <c r="Y11" s="60">
        <v>60</v>
      </c>
      <c r="Z11" s="60"/>
      <c r="AA11" s="25" t="s">
        <v>141</v>
      </c>
      <c r="AB11" s="70" t="s">
        <v>139</v>
      </c>
    </row>
    <row r="12" s="1" customFormat="1" customHeight="1" spans="1:28">
      <c r="A12" s="22">
        <v>5</v>
      </c>
      <c r="B12" s="23" t="s">
        <v>142</v>
      </c>
      <c r="C12" s="24" t="s">
        <v>112</v>
      </c>
      <c r="D12" s="25" t="s">
        <v>143</v>
      </c>
      <c r="E12" s="25" t="s">
        <v>130</v>
      </c>
      <c r="F12" s="24">
        <v>155</v>
      </c>
      <c r="G12" s="24">
        <v>0.5</v>
      </c>
      <c r="H12" s="26">
        <v>200</v>
      </c>
      <c r="I12" s="44">
        <v>0.8</v>
      </c>
      <c r="J12" s="24" t="s">
        <v>131</v>
      </c>
      <c r="K12" s="25" t="s">
        <v>132</v>
      </c>
      <c r="L12" s="24" t="s">
        <v>133</v>
      </c>
      <c r="M12" s="45" t="s">
        <v>144</v>
      </c>
      <c r="N12" s="24" t="s">
        <v>145</v>
      </c>
      <c r="O12" s="46" t="s">
        <v>119</v>
      </c>
      <c r="P12" s="24" t="s">
        <v>120</v>
      </c>
      <c r="Q12" s="25">
        <v>100</v>
      </c>
      <c r="R12" s="25" t="s">
        <v>136</v>
      </c>
      <c r="S12" s="60" t="s">
        <v>122</v>
      </c>
      <c r="T12" s="61">
        <f t="shared" si="0"/>
        <v>1.2</v>
      </c>
      <c r="U12" s="25"/>
      <c r="V12" s="62"/>
      <c r="W12" s="25"/>
      <c r="X12" s="63" t="s">
        <v>137</v>
      </c>
      <c r="Y12" s="60">
        <v>60</v>
      </c>
      <c r="Z12" s="60"/>
      <c r="AA12" s="25">
        <v>13</v>
      </c>
      <c r="AB12" s="70" t="s">
        <v>139</v>
      </c>
    </row>
    <row r="13" s="1" customFormat="1" customHeight="1" spans="1:28">
      <c r="A13" s="22">
        <v>6</v>
      </c>
      <c r="B13" s="23" t="s">
        <v>146</v>
      </c>
      <c r="C13" s="24" t="s">
        <v>112</v>
      </c>
      <c r="D13" s="25" t="s">
        <v>143</v>
      </c>
      <c r="E13" s="25" t="s">
        <v>130</v>
      </c>
      <c r="F13" s="24">
        <v>155</v>
      </c>
      <c r="G13" s="24">
        <v>0.5</v>
      </c>
      <c r="H13" s="26">
        <v>200</v>
      </c>
      <c r="I13" s="44">
        <v>0.8</v>
      </c>
      <c r="J13" s="24" t="s">
        <v>131</v>
      </c>
      <c r="K13" s="25" t="s">
        <v>132</v>
      </c>
      <c r="L13" s="24" t="s">
        <v>133</v>
      </c>
      <c r="M13" s="45" t="s">
        <v>147</v>
      </c>
      <c r="N13" s="24" t="s">
        <v>145</v>
      </c>
      <c r="O13" s="46" t="s">
        <v>119</v>
      </c>
      <c r="P13" s="24" t="s">
        <v>120</v>
      </c>
      <c r="Q13" s="25">
        <v>100</v>
      </c>
      <c r="R13" s="25" t="s">
        <v>136</v>
      </c>
      <c r="S13" s="60" t="s">
        <v>122</v>
      </c>
      <c r="T13" s="61">
        <f t="shared" si="0"/>
        <v>1.2</v>
      </c>
      <c r="U13" s="25"/>
      <c r="V13" s="62"/>
      <c r="W13" s="25"/>
      <c r="X13" s="63" t="s">
        <v>137</v>
      </c>
      <c r="Y13" s="60">
        <v>60</v>
      </c>
      <c r="Z13" s="60"/>
      <c r="AA13" s="25">
        <v>14</v>
      </c>
      <c r="AB13" s="70" t="s">
        <v>139</v>
      </c>
    </row>
    <row r="14" s="1" customFormat="1" customHeight="1" spans="1:28">
      <c r="A14" s="22">
        <v>7</v>
      </c>
      <c r="B14" s="23" t="s">
        <v>148</v>
      </c>
      <c r="C14" s="24" t="s">
        <v>112</v>
      </c>
      <c r="D14" s="25">
        <v>50</v>
      </c>
      <c r="E14" s="25" t="s">
        <v>149</v>
      </c>
      <c r="F14" s="24">
        <v>33</v>
      </c>
      <c r="G14" s="24">
        <v>0.154</v>
      </c>
      <c r="H14" s="26">
        <v>200</v>
      </c>
      <c r="I14" s="44">
        <v>0.3</v>
      </c>
      <c r="J14" s="24" t="s">
        <v>150</v>
      </c>
      <c r="K14" s="25" t="s">
        <v>132</v>
      </c>
      <c r="L14" s="24" t="s">
        <v>151</v>
      </c>
      <c r="M14" s="45" t="s">
        <v>152</v>
      </c>
      <c r="N14" s="24" t="s">
        <v>153</v>
      </c>
      <c r="O14" s="46" t="s">
        <v>154</v>
      </c>
      <c r="P14" s="24" t="s">
        <v>120</v>
      </c>
      <c r="Q14" s="25">
        <v>10</v>
      </c>
      <c r="R14" s="25" t="s">
        <v>121</v>
      </c>
      <c r="S14" s="60" t="s">
        <v>122</v>
      </c>
      <c r="T14" s="61">
        <f t="shared" si="0"/>
        <v>0.45</v>
      </c>
      <c r="U14" s="25"/>
      <c r="V14" s="62"/>
      <c r="W14" s="25"/>
      <c r="X14" s="63" t="s">
        <v>155</v>
      </c>
      <c r="Y14" s="60">
        <v>50</v>
      </c>
      <c r="Z14" s="60"/>
      <c r="AA14" s="25" t="s">
        <v>156</v>
      </c>
      <c r="AB14" s="70"/>
    </row>
    <row r="15" s="1" customFormat="1" customHeight="1" spans="1:28">
      <c r="A15" s="22">
        <v>8</v>
      </c>
      <c r="B15" s="23" t="s">
        <v>157</v>
      </c>
      <c r="C15" s="24" t="s">
        <v>112</v>
      </c>
      <c r="D15" s="25">
        <v>50</v>
      </c>
      <c r="E15" s="25" t="s">
        <v>149</v>
      </c>
      <c r="F15" s="24">
        <v>35</v>
      </c>
      <c r="G15" s="24">
        <v>0.154</v>
      </c>
      <c r="H15" s="26">
        <v>200</v>
      </c>
      <c r="I15" s="44">
        <v>0.3</v>
      </c>
      <c r="J15" s="24" t="s">
        <v>150</v>
      </c>
      <c r="K15" s="25" t="s">
        <v>132</v>
      </c>
      <c r="L15" s="24" t="s">
        <v>151</v>
      </c>
      <c r="M15" s="45" t="s">
        <v>158</v>
      </c>
      <c r="N15" s="24" t="s">
        <v>152</v>
      </c>
      <c r="O15" s="46" t="s">
        <v>154</v>
      </c>
      <c r="P15" s="24" t="s">
        <v>120</v>
      </c>
      <c r="Q15" s="25">
        <v>10</v>
      </c>
      <c r="R15" s="25" t="s">
        <v>121</v>
      </c>
      <c r="S15" s="60" t="s">
        <v>122</v>
      </c>
      <c r="T15" s="61">
        <f t="shared" si="0"/>
        <v>0.45</v>
      </c>
      <c r="U15" s="25"/>
      <c r="V15" s="62"/>
      <c r="W15" s="25"/>
      <c r="X15" s="63" t="s">
        <v>155</v>
      </c>
      <c r="Y15" s="60">
        <v>50</v>
      </c>
      <c r="Z15" s="60"/>
      <c r="AA15" s="25">
        <v>3</v>
      </c>
      <c r="AB15" s="70"/>
    </row>
    <row r="16" s="1" customFormat="1" customHeight="1" spans="1:28">
      <c r="A16" s="22">
        <v>9</v>
      </c>
      <c r="B16" s="23" t="s">
        <v>159</v>
      </c>
      <c r="C16" s="24" t="s">
        <v>112</v>
      </c>
      <c r="D16" s="25">
        <v>50</v>
      </c>
      <c r="E16" s="25" t="s">
        <v>149</v>
      </c>
      <c r="F16" s="24">
        <v>35</v>
      </c>
      <c r="G16" s="24">
        <v>0.154</v>
      </c>
      <c r="H16" s="26">
        <v>200</v>
      </c>
      <c r="I16" s="44">
        <v>0.3</v>
      </c>
      <c r="J16" s="24" t="s">
        <v>150</v>
      </c>
      <c r="K16" s="25" t="s">
        <v>132</v>
      </c>
      <c r="L16" s="24" t="s">
        <v>151</v>
      </c>
      <c r="M16" s="45" t="s">
        <v>160</v>
      </c>
      <c r="N16" s="24" t="s">
        <v>161</v>
      </c>
      <c r="O16" s="46" t="s">
        <v>154</v>
      </c>
      <c r="P16" s="24" t="s">
        <v>120</v>
      </c>
      <c r="Q16" s="25">
        <v>10</v>
      </c>
      <c r="R16" s="25" t="s">
        <v>121</v>
      </c>
      <c r="S16" s="60" t="s">
        <v>122</v>
      </c>
      <c r="T16" s="61">
        <f t="shared" si="0"/>
        <v>0.45</v>
      </c>
      <c r="U16" s="25"/>
      <c r="V16" s="62"/>
      <c r="W16" s="25"/>
      <c r="X16" s="63" t="s">
        <v>155</v>
      </c>
      <c r="Y16" s="60">
        <v>50</v>
      </c>
      <c r="Z16" s="60"/>
      <c r="AA16" s="25">
        <v>3</v>
      </c>
      <c r="AB16" s="70"/>
    </row>
    <row r="17" s="1" customFormat="1" customHeight="1" spans="1:28">
      <c r="A17" s="22">
        <v>10</v>
      </c>
      <c r="B17" s="23" t="s">
        <v>162</v>
      </c>
      <c r="C17" s="24" t="s">
        <v>112</v>
      </c>
      <c r="D17" s="25">
        <v>80</v>
      </c>
      <c r="E17" s="25" t="s">
        <v>163</v>
      </c>
      <c r="F17" s="24" t="s">
        <v>164</v>
      </c>
      <c r="G17" s="24">
        <v>0.5</v>
      </c>
      <c r="H17" s="26" t="s">
        <v>165</v>
      </c>
      <c r="I17" s="44">
        <v>0.8</v>
      </c>
      <c r="J17" s="24" t="s">
        <v>166</v>
      </c>
      <c r="K17" s="25" t="s">
        <v>115</v>
      </c>
      <c r="L17" s="24" t="s">
        <v>167</v>
      </c>
      <c r="M17" s="45" t="s">
        <v>145</v>
      </c>
      <c r="N17" s="24" t="s">
        <v>168</v>
      </c>
      <c r="O17" s="46" t="s">
        <v>154</v>
      </c>
      <c r="P17" s="24" t="s">
        <v>120</v>
      </c>
      <c r="Q17" s="25">
        <v>20</v>
      </c>
      <c r="R17" s="25" t="s">
        <v>121</v>
      </c>
      <c r="S17" s="60" t="s">
        <v>122</v>
      </c>
      <c r="T17" s="61">
        <f t="shared" ref="T17:T28" si="1">1.5*I17</f>
        <v>1.2</v>
      </c>
      <c r="U17" s="60" t="s">
        <v>123</v>
      </c>
      <c r="V17" s="62">
        <f t="shared" ref="V17:V21" si="2">I17</f>
        <v>0.8</v>
      </c>
      <c r="W17" s="25"/>
      <c r="X17" s="63"/>
      <c r="Y17" s="60"/>
      <c r="Z17" s="60"/>
      <c r="AA17" s="25">
        <v>5</v>
      </c>
      <c r="AB17" s="70"/>
    </row>
    <row r="18" s="1" customFormat="1" customHeight="1" spans="1:28">
      <c r="A18" s="22">
        <v>11</v>
      </c>
      <c r="B18" s="23" t="s">
        <v>169</v>
      </c>
      <c r="C18" s="24" t="s">
        <v>112</v>
      </c>
      <c r="D18" s="25">
        <v>80</v>
      </c>
      <c r="E18" s="25" t="s">
        <v>163</v>
      </c>
      <c r="F18" s="24" t="s">
        <v>164</v>
      </c>
      <c r="G18" s="24">
        <v>0.2</v>
      </c>
      <c r="H18" s="26" t="s">
        <v>165</v>
      </c>
      <c r="I18" s="44">
        <v>0.6</v>
      </c>
      <c r="J18" s="24" t="s">
        <v>166</v>
      </c>
      <c r="K18" s="25" t="s">
        <v>115</v>
      </c>
      <c r="L18" s="24" t="s">
        <v>167</v>
      </c>
      <c r="M18" s="45" t="s">
        <v>168</v>
      </c>
      <c r="N18" s="24" t="s">
        <v>170</v>
      </c>
      <c r="O18" s="46" t="s">
        <v>154</v>
      </c>
      <c r="P18" s="24" t="s">
        <v>120</v>
      </c>
      <c r="Q18" s="25">
        <v>20</v>
      </c>
      <c r="R18" s="25" t="s">
        <v>121</v>
      </c>
      <c r="S18" s="60" t="s">
        <v>122</v>
      </c>
      <c r="T18" s="61">
        <f t="shared" si="1"/>
        <v>0.9</v>
      </c>
      <c r="U18" s="60" t="s">
        <v>123</v>
      </c>
      <c r="V18" s="62">
        <f t="shared" si="2"/>
        <v>0.6</v>
      </c>
      <c r="W18" s="25"/>
      <c r="X18" s="63"/>
      <c r="Y18" s="60"/>
      <c r="Z18" s="60"/>
      <c r="AA18" s="25" t="s">
        <v>171</v>
      </c>
      <c r="AB18" s="70"/>
    </row>
    <row r="19" s="1" customFormat="1" customHeight="1" spans="1:28">
      <c r="A19" s="22">
        <v>12</v>
      </c>
      <c r="B19" s="23" t="s">
        <v>172</v>
      </c>
      <c r="C19" s="24" t="s">
        <v>112</v>
      </c>
      <c r="D19" s="25">
        <v>50</v>
      </c>
      <c r="E19" s="25" t="s">
        <v>163</v>
      </c>
      <c r="F19" s="24" t="s">
        <v>164</v>
      </c>
      <c r="G19" s="24">
        <v>0.2</v>
      </c>
      <c r="H19" s="26" t="s">
        <v>165</v>
      </c>
      <c r="I19" s="44">
        <v>0.8</v>
      </c>
      <c r="J19" s="24" t="s">
        <v>166</v>
      </c>
      <c r="K19" s="25" t="s">
        <v>115</v>
      </c>
      <c r="L19" s="24" t="s">
        <v>167</v>
      </c>
      <c r="M19" s="45" t="s">
        <v>173</v>
      </c>
      <c r="N19" s="24" t="s">
        <v>174</v>
      </c>
      <c r="O19" s="46" t="s">
        <v>154</v>
      </c>
      <c r="P19" s="24" t="s">
        <v>120</v>
      </c>
      <c r="Q19" s="25">
        <v>20</v>
      </c>
      <c r="R19" s="25" t="s">
        <v>121</v>
      </c>
      <c r="S19" s="60" t="s">
        <v>122</v>
      </c>
      <c r="T19" s="61">
        <f t="shared" si="1"/>
        <v>1.2</v>
      </c>
      <c r="U19" s="60" t="s">
        <v>123</v>
      </c>
      <c r="V19" s="62">
        <f t="shared" si="2"/>
        <v>0.8</v>
      </c>
      <c r="W19" s="25"/>
      <c r="X19" s="63"/>
      <c r="Y19" s="60"/>
      <c r="Z19" s="60"/>
      <c r="AA19" s="25">
        <v>5</v>
      </c>
      <c r="AB19" s="70"/>
    </row>
    <row r="20" s="1" customFormat="1" customHeight="1" spans="1:28">
      <c r="A20" s="22">
        <v>13</v>
      </c>
      <c r="B20" s="23" t="s">
        <v>175</v>
      </c>
      <c r="C20" s="24" t="s">
        <v>112</v>
      </c>
      <c r="D20" s="25">
        <v>80</v>
      </c>
      <c r="E20" s="25" t="s">
        <v>176</v>
      </c>
      <c r="F20" s="24">
        <v>39</v>
      </c>
      <c r="G20" s="24">
        <v>0.36</v>
      </c>
      <c r="H20" s="26">
        <v>80</v>
      </c>
      <c r="I20" s="44">
        <v>0.55</v>
      </c>
      <c r="J20" s="24" t="s">
        <v>177</v>
      </c>
      <c r="K20" s="25" t="s">
        <v>115</v>
      </c>
      <c r="L20" s="24" t="s">
        <v>167</v>
      </c>
      <c r="M20" s="45" t="s">
        <v>145</v>
      </c>
      <c r="N20" s="24" t="s">
        <v>178</v>
      </c>
      <c r="O20" s="46" t="s">
        <v>119</v>
      </c>
      <c r="P20" s="24" t="s">
        <v>120</v>
      </c>
      <c r="Q20" s="25">
        <v>20</v>
      </c>
      <c r="R20" s="25" t="s">
        <v>121</v>
      </c>
      <c r="S20" s="60" t="s">
        <v>122</v>
      </c>
      <c r="T20" s="61">
        <f t="shared" si="1"/>
        <v>0.825</v>
      </c>
      <c r="U20" s="60" t="s">
        <v>123</v>
      </c>
      <c r="V20" s="62">
        <f t="shared" si="2"/>
        <v>0.55</v>
      </c>
      <c r="W20" s="25"/>
      <c r="X20" s="63" t="s">
        <v>124</v>
      </c>
      <c r="Y20" s="60">
        <v>60</v>
      </c>
      <c r="Z20" s="60"/>
      <c r="AA20" s="25">
        <v>16</v>
      </c>
      <c r="AB20" s="70"/>
    </row>
    <row r="21" s="1" customFormat="1" customHeight="1" spans="1:28">
      <c r="A21" s="22">
        <v>14</v>
      </c>
      <c r="B21" s="23" t="s">
        <v>179</v>
      </c>
      <c r="C21" s="24" t="s">
        <v>112</v>
      </c>
      <c r="D21" s="25">
        <v>80</v>
      </c>
      <c r="E21" s="25" t="s">
        <v>176</v>
      </c>
      <c r="F21" s="24">
        <v>39</v>
      </c>
      <c r="G21" s="24">
        <v>0.15</v>
      </c>
      <c r="H21" s="26">
        <v>190</v>
      </c>
      <c r="I21" s="44">
        <v>0.55</v>
      </c>
      <c r="J21" s="24" t="s">
        <v>177</v>
      </c>
      <c r="K21" s="25" t="s">
        <v>115</v>
      </c>
      <c r="L21" s="24" t="s">
        <v>167</v>
      </c>
      <c r="M21" s="45" t="s">
        <v>178</v>
      </c>
      <c r="N21" s="24" t="s">
        <v>180</v>
      </c>
      <c r="O21" s="46" t="s">
        <v>119</v>
      </c>
      <c r="P21" s="24" t="s">
        <v>120</v>
      </c>
      <c r="Q21" s="25">
        <v>20</v>
      </c>
      <c r="R21" s="25" t="s">
        <v>121</v>
      </c>
      <c r="S21" s="60" t="s">
        <v>122</v>
      </c>
      <c r="T21" s="61">
        <f t="shared" si="1"/>
        <v>0.825</v>
      </c>
      <c r="U21" s="60" t="s">
        <v>123</v>
      </c>
      <c r="V21" s="62">
        <f t="shared" si="2"/>
        <v>0.55</v>
      </c>
      <c r="W21" s="25"/>
      <c r="X21" s="63" t="s">
        <v>124</v>
      </c>
      <c r="Y21" s="60">
        <v>60</v>
      </c>
      <c r="Z21" s="60"/>
      <c r="AA21" s="25">
        <v>16</v>
      </c>
      <c r="AB21" s="70"/>
    </row>
    <row r="22" s="1" customFormat="1" customHeight="1" spans="1:28">
      <c r="A22" s="22">
        <v>15</v>
      </c>
      <c r="B22" s="23" t="s">
        <v>181</v>
      </c>
      <c r="C22" s="24" t="s">
        <v>112</v>
      </c>
      <c r="D22" s="25">
        <v>50</v>
      </c>
      <c r="E22" s="25" t="s">
        <v>182</v>
      </c>
      <c r="F22" s="24">
        <v>125</v>
      </c>
      <c r="G22" s="24">
        <v>6</v>
      </c>
      <c r="H22" s="26" t="s">
        <v>183</v>
      </c>
      <c r="I22" s="47">
        <v>6.5</v>
      </c>
      <c r="J22" s="24" t="s">
        <v>184</v>
      </c>
      <c r="K22" s="25" t="s">
        <v>132</v>
      </c>
      <c r="L22" s="24" t="s">
        <v>133</v>
      </c>
      <c r="M22" s="45" t="s">
        <v>145</v>
      </c>
      <c r="N22" s="24" t="s">
        <v>185</v>
      </c>
      <c r="O22" s="46" t="s">
        <v>119</v>
      </c>
      <c r="P22" s="24" t="s">
        <v>120</v>
      </c>
      <c r="Q22" s="25">
        <v>20</v>
      </c>
      <c r="R22" s="25" t="s">
        <v>121</v>
      </c>
      <c r="S22" s="60" t="s">
        <v>122</v>
      </c>
      <c r="T22" s="61">
        <f t="shared" si="1"/>
        <v>9.75</v>
      </c>
      <c r="U22" s="25"/>
      <c r="V22" s="62"/>
      <c r="W22" s="25"/>
      <c r="X22" s="63" t="s">
        <v>155</v>
      </c>
      <c r="Y22" s="60">
        <v>50</v>
      </c>
      <c r="Z22" s="60"/>
      <c r="AA22" s="25">
        <v>18</v>
      </c>
      <c r="AB22" s="70"/>
    </row>
    <row r="23" s="1" customFormat="1" customHeight="1" spans="1:28">
      <c r="A23" s="22">
        <v>16</v>
      </c>
      <c r="B23" s="23" t="s">
        <v>186</v>
      </c>
      <c r="C23" s="24" t="s">
        <v>112</v>
      </c>
      <c r="D23" s="25">
        <v>50</v>
      </c>
      <c r="E23" s="25" t="s">
        <v>182</v>
      </c>
      <c r="F23" s="24">
        <v>125</v>
      </c>
      <c r="G23" s="24">
        <v>6</v>
      </c>
      <c r="H23" s="26" t="s">
        <v>183</v>
      </c>
      <c r="I23" s="47">
        <v>6.5</v>
      </c>
      <c r="J23" s="24" t="s">
        <v>184</v>
      </c>
      <c r="K23" s="25" t="s">
        <v>132</v>
      </c>
      <c r="L23" s="24" t="s">
        <v>133</v>
      </c>
      <c r="M23" s="45" t="s">
        <v>187</v>
      </c>
      <c r="N23" s="24" t="s">
        <v>188</v>
      </c>
      <c r="O23" s="46" t="s">
        <v>119</v>
      </c>
      <c r="P23" s="24" t="s">
        <v>120</v>
      </c>
      <c r="Q23" s="25">
        <v>20</v>
      </c>
      <c r="R23" s="25" t="s">
        <v>121</v>
      </c>
      <c r="S23" s="60" t="s">
        <v>122</v>
      </c>
      <c r="T23" s="61">
        <f t="shared" si="1"/>
        <v>9.75</v>
      </c>
      <c r="U23" s="25"/>
      <c r="V23" s="62"/>
      <c r="W23" s="25"/>
      <c r="X23" s="63" t="s">
        <v>155</v>
      </c>
      <c r="Y23" s="60">
        <v>50</v>
      </c>
      <c r="Z23" s="60"/>
      <c r="AA23" s="25" t="s">
        <v>189</v>
      </c>
      <c r="AB23" s="70"/>
    </row>
    <row r="24" s="1" customFormat="1" customHeight="1" spans="1:28">
      <c r="A24" s="22">
        <v>17</v>
      </c>
      <c r="B24" s="23" t="s">
        <v>190</v>
      </c>
      <c r="C24" s="24" t="s">
        <v>112</v>
      </c>
      <c r="D24" s="25">
        <v>50</v>
      </c>
      <c r="E24" s="25" t="s">
        <v>191</v>
      </c>
      <c r="F24" s="24">
        <v>125</v>
      </c>
      <c r="G24" s="24">
        <v>1.8</v>
      </c>
      <c r="H24" s="26" t="s">
        <v>183</v>
      </c>
      <c r="I24" s="47">
        <v>2</v>
      </c>
      <c r="J24" s="24" t="s">
        <v>192</v>
      </c>
      <c r="K24" s="25" t="s">
        <v>132</v>
      </c>
      <c r="L24" s="24" t="s">
        <v>133</v>
      </c>
      <c r="M24" s="45" t="s">
        <v>145</v>
      </c>
      <c r="N24" s="45" t="s">
        <v>193</v>
      </c>
      <c r="O24" s="46" t="s">
        <v>119</v>
      </c>
      <c r="P24" s="24" t="s">
        <v>120</v>
      </c>
      <c r="Q24" s="25">
        <v>10</v>
      </c>
      <c r="R24" s="25" t="s">
        <v>121</v>
      </c>
      <c r="S24" s="60" t="s">
        <v>122</v>
      </c>
      <c r="T24" s="61">
        <f t="shared" si="1"/>
        <v>3</v>
      </c>
      <c r="U24" s="25"/>
      <c r="V24" s="62"/>
      <c r="W24" s="25"/>
      <c r="X24" s="63" t="s">
        <v>155</v>
      </c>
      <c r="Y24" s="60">
        <v>50</v>
      </c>
      <c r="Z24" s="60"/>
      <c r="AA24" s="25" t="s">
        <v>194</v>
      </c>
      <c r="AB24" s="70"/>
    </row>
    <row r="25" s="1" customFormat="1" customHeight="1" spans="1:28">
      <c r="A25" s="22">
        <v>18</v>
      </c>
      <c r="B25" s="23" t="s">
        <v>195</v>
      </c>
      <c r="C25" s="24" t="s">
        <v>112</v>
      </c>
      <c r="D25" s="25">
        <v>150</v>
      </c>
      <c r="E25" s="25" t="s">
        <v>196</v>
      </c>
      <c r="F25" s="24">
        <v>170</v>
      </c>
      <c r="G25" s="24">
        <v>0.7</v>
      </c>
      <c r="H25" s="26">
        <v>200</v>
      </c>
      <c r="I25" s="44">
        <v>1.1</v>
      </c>
      <c r="J25" s="24" t="s">
        <v>197</v>
      </c>
      <c r="K25" s="25" t="s">
        <v>115</v>
      </c>
      <c r="L25" s="24" t="s">
        <v>133</v>
      </c>
      <c r="M25" s="45" t="s">
        <v>198</v>
      </c>
      <c r="N25" s="24" t="s">
        <v>199</v>
      </c>
      <c r="O25" s="46" t="s">
        <v>119</v>
      </c>
      <c r="P25" s="24" t="s">
        <v>120</v>
      </c>
      <c r="Q25" s="25">
        <v>5</v>
      </c>
      <c r="R25" s="25" t="s">
        <v>121</v>
      </c>
      <c r="S25" s="60" t="s">
        <v>122</v>
      </c>
      <c r="T25" s="61">
        <f t="shared" si="1"/>
        <v>1.65</v>
      </c>
      <c r="U25" s="25"/>
      <c r="V25" s="62"/>
      <c r="W25" s="25"/>
      <c r="X25" s="63" t="s">
        <v>200</v>
      </c>
      <c r="Y25" s="60">
        <v>50</v>
      </c>
      <c r="Z25" s="60"/>
      <c r="AA25" s="25" t="s">
        <v>201</v>
      </c>
      <c r="AB25" s="70"/>
    </row>
    <row r="26" s="1" customFormat="1" customHeight="1" spans="1:28">
      <c r="A26" s="22">
        <v>19</v>
      </c>
      <c r="B26" s="23" t="s">
        <v>202</v>
      </c>
      <c r="C26" s="24" t="s">
        <v>112</v>
      </c>
      <c r="D26" s="25">
        <v>50</v>
      </c>
      <c r="E26" s="25" t="s">
        <v>196</v>
      </c>
      <c r="F26" s="24">
        <v>170</v>
      </c>
      <c r="G26" s="24">
        <v>0.7</v>
      </c>
      <c r="H26" s="26">
        <v>200</v>
      </c>
      <c r="I26" s="44">
        <v>1.1</v>
      </c>
      <c r="J26" s="24" t="s">
        <v>197</v>
      </c>
      <c r="K26" s="25" t="s">
        <v>115</v>
      </c>
      <c r="L26" s="24" t="s">
        <v>133</v>
      </c>
      <c r="M26" s="45" t="s">
        <v>203</v>
      </c>
      <c r="N26" s="24" t="s">
        <v>199</v>
      </c>
      <c r="O26" s="46" t="s">
        <v>119</v>
      </c>
      <c r="P26" s="24" t="s">
        <v>120</v>
      </c>
      <c r="Q26" s="25">
        <v>5</v>
      </c>
      <c r="R26" s="25" t="s">
        <v>121</v>
      </c>
      <c r="S26" s="60" t="s">
        <v>122</v>
      </c>
      <c r="T26" s="61">
        <f t="shared" si="1"/>
        <v>1.65</v>
      </c>
      <c r="U26" s="25"/>
      <c r="V26" s="62"/>
      <c r="W26" s="25"/>
      <c r="X26" s="63" t="s">
        <v>200</v>
      </c>
      <c r="Y26" s="60">
        <v>50</v>
      </c>
      <c r="Z26" s="60"/>
      <c r="AA26" s="25">
        <v>18</v>
      </c>
      <c r="AB26" s="70"/>
    </row>
    <row r="27" s="1" customFormat="1" customHeight="1" spans="1:28">
      <c r="A27" s="22">
        <v>20</v>
      </c>
      <c r="B27" s="23" t="s">
        <v>204</v>
      </c>
      <c r="C27" s="24" t="s">
        <v>112</v>
      </c>
      <c r="D27" s="25">
        <v>150</v>
      </c>
      <c r="E27" s="25" t="s">
        <v>196</v>
      </c>
      <c r="F27" s="24">
        <v>148</v>
      </c>
      <c r="G27" s="24">
        <v>0.35</v>
      </c>
      <c r="H27" s="26">
        <v>200</v>
      </c>
      <c r="I27" s="44">
        <v>1.1</v>
      </c>
      <c r="J27" s="24" t="s">
        <v>197</v>
      </c>
      <c r="K27" s="25" t="s">
        <v>115</v>
      </c>
      <c r="L27" s="24" t="s">
        <v>133</v>
      </c>
      <c r="M27" s="45" t="s">
        <v>205</v>
      </c>
      <c r="N27" s="24" t="s">
        <v>206</v>
      </c>
      <c r="O27" s="46" t="s">
        <v>119</v>
      </c>
      <c r="P27" s="24" t="s">
        <v>120</v>
      </c>
      <c r="Q27" s="25">
        <v>5</v>
      </c>
      <c r="R27" s="25" t="s">
        <v>121</v>
      </c>
      <c r="S27" s="60" t="s">
        <v>122</v>
      </c>
      <c r="T27" s="61">
        <f t="shared" si="1"/>
        <v>1.65</v>
      </c>
      <c r="U27" s="25"/>
      <c r="V27" s="62"/>
      <c r="W27" s="25"/>
      <c r="X27" s="63" t="s">
        <v>200</v>
      </c>
      <c r="Y27" s="60">
        <v>50</v>
      </c>
      <c r="Z27" s="60"/>
      <c r="AA27" s="25">
        <v>18</v>
      </c>
      <c r="AB27" s="70"/>
    </row>
    <row r="28" s="1" customFormat="1" customHeight="1" spans="1:28">
      <c r="A28" s="22">
        <v>21</v>
      </c>
      <c r="B28" s="23" t="s">
        <v>207</v>
      </c>
      <c r="C28" s="24" t="s">
        <v>112</v>
      </c>
      <c r="D28" s="25">
        <v>150</v>
      </c>
      <c r="E28" s="25" t="s">
        <v>196</v>
      </c>
      <c r="F28" s="24">
        <v>170</v>
      </c>
      <c r="G28" s="24">
        <v>0.7</v>
      </c>
      <c r="H28" s="26">
        <v>200</v>
      </c>
      <c r="I28" s="44">
        <v>1.1</v>
      </c>
      <c r="J28" s="24" t="s">
        <v>197</v>
      </c>
      <c r="K28" s="25" t="s">
        <v>115</v>
      </c>
      <c r="L28" s="24" t="s">
        <v>133</v>
      </c>
      <c r="M28" s="45" t="s">
        <v>208</v>
      </c>
      <c r="N28" s="24" t="s">
        <v>145</v>
      </c>
      <c r="O28" s="46" t="s">
        <v>119</v>
      </c>
      <c r="P28" s="24" t="s">
        <v>120</v>
      </c>
      <c r="Q28" s="25">
        <v>5</v>
      </c>
      <c r="R28" s="25" t="s">
        <v>121</v>
      </c>
      <c r="S28" s="60" t="s">
        <v>122</v>
      </c>
      <c r="T28" s="61">
        <f t="shared" si="1"/>
        <v>1.65</v>
      </c>
      <c r="U28" s="25"/>
      <c r="V28" s="62"/>
      <c r="W28" s="25"/>
      <c r="X28" s="63" t="s">
        <v>200</v>
      </c>
      <c r="Y28" s="60">
        <v>50</v>
      </c>
      <c r="Z28" s="60"/>
      <c r="AA28" s="25">
        <v>18</v>
      </c>
      <c r="AB28" s="70"/>
    </row>
    <row r="29" s="1" customFormat="1" customHeight="1" spans="1:28">
      <c r="A29" s="27"/>
      <c r="B29" s="23"/>
      <c r="C29" s="24"/>
      <c r="D29" s="25"/>
      <c r="E29" s="25"/>
      <c r="F29" s="24"/>
      <c r="G29" s="24"/>
      <c r="H29" s="26"/>
      <c r="I29" s="44"/>
      <c r="J29" s="24"/>
      <c r="K29" s="25"/>
      <c r="L29" s="24"/>
      <c r="M29" s="45"/>
      <c r="N29" s="24"/>
      <c r="O29" s="46"/>
      <c r="P29" s="24"/>
      <c r="Q29" s="25"/>
      <c r="R29" s="25"/>
      <c r="S29" s="60"/>
      <c r="T29" s="61"/>
      <c r="U29" s="25"/>
      <c r="V29" s="62"/>
      <c r="W29" s="25"/>
      <c r="X29" s="63"/>
      <c r="Y29" s="60"/>
      <c r="Z29" s="60"/>
      <c r="AA29" s="25"/>
      <c r="AB29" s="70"/>
    </row>
  </sheetData>
  <autoFilter ref="A7:AB28">
    <extLst/>
  </autoFilter>
  <mergeCells count="50">
    <mergeCell ref="K1:L1"/>
    <mergeCell ref="S1:T1"/>
    <mergeCell ref="U1:AB1"/>
    <mergeCell ref="K2:L2"/>
    <mergeCell ref="S2:T2"/>
    <mergeCell ref="U2:AB2"/>
    <mergeCell ref="K3:L3"/>
    <mergeCell ref="S3:T3"/>
    <mergeCell ref="U3:AB3"/>
    <mergeCell ref="K4:L4"/>
    <mergeCell ref="S4:T4"/>
    <mergeCell ref="U4:V4"/>
    <mergeCell ref="W4:AB4"/>
    <mergeCell ref="F5:G5"/>
    <mergeCell ref="H5:I5"/>
    <mergeCell ref="J5:L5"/>
    <mergeCell ref="M5:N5"/>
    <mergeCell ref="P5:R5"/>
    <mergeCell ref="S5:T5"/>
    <mergeCell ref="U5:V5"/>
    <mergeCell ref="X5:Y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5:O7"/>
    <mergeCell ref="P6:P7"/>
    <mergeCell ref="Q6:Q7"/>
    <mergeCell ref="R6:R7"/>
    <mergeCell ref="S6:S7"/>
    <mergeCell ref="T6:T7"/>
    <mergeCell ref="U6:U7"/>
    <mergeCell ref="W5:W7"/>
    <mergeCell ref="X6:X7"/>
    <mergeCell ref="Y6:Y7"/>
    <mergeCell ref="Z6:Z7"/>
    <mergeCell ref="AA5:AA7"/>
    <mergeCell ref="AB5:AB7"/>
    <mergeCell ref="A1:I4"/>
    <mergeCell ref="N1:R4"/>
  </mergeCells>
  <pageMargins left="0.708661417322835" right="0.511811023622047" top="0.94488188976378" bottom="0.31496062992126" header="1.81102362204724" footer="0"/>
  <pageSetup paperSize="8" orientation="landscape"/>
  <headerFooter>
    <oddHeader>&amp;R第 &amp;P 页    共 &amp;N 页      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管道数据表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vicosasami</dc:creator>
  <cp:lastModifiedBy>难得睿智</cp:lastModifiedBy>
  <dcterms:created xsi:type="dcterms:W3CDTF">1996-12-17T01:32:00Z</dcterms:created>
  <cp:lastPrinted>2023-08-23T08:15:00Z</cp:lastPrinted>
  <dcterms:modified xsi:type="dcterms:W3CDTF">2024-06-07T01:14:35Z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F11EA64E2AA04249890505B941A09FC0_13</vt:lpwstr>
  </property>
</Properties>
</file>